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Procurement\Procurement Projects\02-16 Link Resolver - IW\OJEU forms and Tender Pack TITLE YY\Sent Out Tender Pack\"/>
    </mc:Choice>
  </mc:AlternateContent>
  <bookViews>
    <workbookView xWindow="2235" yWindow="465" windowWidth="26040" windowHeight="15870"/>
  </bookViews>
  <sheets>
    <sheet name="Instructions" sheetId="6" r:id="rId1"/>
    <sheet name="Management Report" sheetId="9" r:id="rId2"/>
    <sheet name="KPI Input Sheet (Qtr)" sheetId="1" r:id="rId3"/>
    <sheet name="KPI Service Credits (Qtr)" sheetId="5" r:id="rId4"/>
    <sheet name="Quarterly  Reporting" sheetId="7" r:id="rId5"/>
    <sheet name="Monthly  Reporting" sheetId="8" r:id="rId6"/>
  </sheets>
  <definedNames>
    <definedName name="_xlnm.Print_Area" localSheetId="0">Instructions!$A$1:$I$26</definedName>
  </definedNames>
  <calcPr calcId="152511"/>
  <extLst>
    <ext xmlns:mx="http://schemas.microsoft.com/office/mac/excel/2008/main" uri="{7523E5D3-25F3-A5E0-1632-64F254C22452}">
      <mx:ArchID Flags="2"/>
    </ext>
  </extLst>
</workbook>
</file>

<file path=xl/calcChain.xml><?xml version="1.0" encoding="utf-8"?>
<calcChain xmlns="http://schemas.openxmlformats.org/spreadsheetml/2006/main">
  <c r="F13" i="8" l="1"/>
  <c r="F10" i="8" l="1"/>
  <c r="F11" i="8"/>
  <c r="F6" i="8"/>
  <c r="F7" i="8"/>
  <c r="F23" i="5" l="1"/>
  <c r="F24" i="5"/>
  <c r="C66" i="1" l="1"/>
  <c r="D66" i="1"/>
  <c r="E66" i="1"/>
  <c r="F66" i="1"/>
  <c r="F65" i="1"/>
  <c r="F64" i="1"/>
  <c r="F63" i="1"/>
  <c r="C59" i="1"/>
  <c r="F59" i="1" s="1"/>
  <c r="D59" i="1"/>
  <c r="E59" i="1"/>
  <c r="F58" i="1"/>
  <c r="I58" i="1" s="1"/>
  <c r="L58" i="1" s="1"/>
  <c r="F57" i="1"/>
  <c r="F56" i="1"/>
  <c r="I56" i="1" s="1"/>
  <c r="I63" i="1"/>
  <c r="I64" i="1"/>
  <c r="L64" i="1" s="1"/>
  <c r="I65" i="1"/>
  <c r="I66" i="1"/>
  <c r="L66" i="1" s="1"/>
  <c r="J66" i="1"/>
  <c r="K66" i="1"/>
  <c r="L65" i="1"/>
  <c r="L63" i="1"/>
  <c r="I57" i="1"/>
  <c r="L57" i="1" s="1"/>
  <c r="J59" i="1"/>
  <c r="K59" i="1"/>
  <c r="C52" i="1"/>
  <c r="D52" i="1"/>
  <c r="E52" i="1"/>
  <c r="F52" i="1"/>
  <c r="F51" i="1"/>
  <c r="F50" i="1"/>
  <c r="I50" i="1" s="1"/>
  <c r="L50" i="1" s="1"/>
  <c r="F49" i="1"/>
  <c r="I49" i="1"/>
  <c r="I52" i="1" s="1"/>
  <c r="L52" i="1" s="1"/>
  <c r="I51" i="1"/>
  <c r="L51" i="1" s="1"/>
  <c r="J52" i="1"/>
  <c r="K52" i="1"/>
  <c r="F42" i="1"/>
  <c r="F35" i="1"/>
  <c r="C45" i="1"/>
  <c r="F45" i="1" s="1"/>
  <c r="D45" i="1"/>
  <c r="E45" i="1"/>
  <c r="F44" i="1"/>
  <c r="F43" i="1"/>
  <c r="I42" i="1"/>
  <c r="I45" i="1" s="1"/>
  <c r="L45" i="1" s="1"/>
  <c r="I43" i="1"/>
  <c r="I44" i="1"/>
  <c r="L44" i="1" s="1"/>
  <c r="J45" i="1"/>
  <c r="K45" i="1"/>
  <c r="L43" i="1"/>
  <c r="F36" i="1"/>
  <c r="I36" i="1" s="1"/>
  <c r="L36" i="1" s="1"/>
  <c r="F37" i="1"/>
  <c r="I37" i="1" s="1"/>
  <c r="L37" i="1" s="1"/>
  <c r="I35" i="1"/>
  <c r="J38" i="1"/>
  <c r="K38" i="1"/>
  <c r="C38" i="1"/>
  <c r="F38" i="1" s="1"/>
  <c r="D38" i="1"/>
  <c r="E38" i="1"/>
  <c r="E31" i="1"/>
  <c r="H31" i="1"/>
  <c r="M31" i="1" s="1"/>
  <c r="M29" i="1"/>
  <c r="M30" i="1"/>
  <c r="M28" i="1"/>
  <c r="D31" i="1"/>
  <c r="L29" i="1"/>
  <c r="L30" i="1"/>
  <c r="L28" i="1"/>
  <c r="G31" i="1"/>
  <c r="K31" i="1" s="1"/>
  <c r="K29" i="1"/>
  <c r="K30" i="1"/>
  <c r="K28" i="1"/>
  <c r="F31" i="1"/>
  <c r="J31" i="1" s="1"/>
  <c r="J29" i="1"/>
  <c r="J30" i="1"/>
  <c r="J28" i="1"/>
  <c r="H8" i="1"/>
  <c r="G8" i="1" s="1"/>
  <c r="J8" i="1" s="1"/>
  <c r="F9" i="5" s="1"/>
  <c r="H7" i="1"/>
  <c r="G7" i="1"/>
  <c r="J7" i="1" s="1"/>
  <c r="F8" i="5" s="1"/>
  <c r="J6" i="1"/>
  <c r="H10" i="7"/>
  <c r="F8" i="8"/>
  <c r="D73" i="1"/>
  <c r="D72" i="1"/>
  <c r="D74" i="1" s="1"/>
  <c r="D71" i="1"/>
  <c r="D22" i="1"/>
  <c r="D21" i="1"/>
  <c r="D23" i="1"/>
  <c r="E25" i="5" s="1"/>
  <c r="F12" i="8"/>
  <c r="F9" i="8"/>
  <c r="C4" i="7"/>
  <c r="D4" i="7"/>
  <c r="E4" i="7"/>
  <c r="I31" i="1"/>
  <c r="F25" i="5"/>
  <c r="F26" i="5"/>
  <c r="E16" i="5"/>
  <c r="D16" i="5"/>
  <c r="E15" i="5"/>
  <c r="D15" i="5"/>
  <c r="E14" i="5"/>
  <c r="D14" i="5"/>
  <c r="I16" i="1"/>
  <c r="F16" i="1"/>
  <c r="D16" i="1"/>
  <c r="H15" i="1"/>
  <c r="G15" i="1" s="1"/>
  <c r="J15" i="1" s="1"/>
  <c r="F16" i="5" s="1"/>
  <c r="H14" i="1"/>
  <c r="G14" i="1"/>
  <c r="J14" i="1" s="1"/>
  <c r="F15" i="5" s="1"/>
  <c r="H13" i="1"/>
  <c r="G13" i="1" s="1"/>
  <c r="J13" i="1" s="1"/>
  <c r="F14" i="5" s="1"/>
  <c r="E17" i="5"/>
  <c r="E16" i="1"/>
  <c r="H16" i="1" s="1"/>
  <c r="G16" i="1" s="1"/>
  <c r="J16" i="1" s="1"/>
  <c r="F17" i="5" s="1"/>
  <c r="C73" i="1"/>
  <c r="C72" i="1"/>
  <c r="C71" i="1"/>
  <c r="E74" i="1"/>
  <c r="F74" i="1"/>
  <c r="H74" i="1"/>
  <c r="E4" i="8"/>
  <c r="D4" i="8"/>
  <c r="C4" i="8"/>
  <c r="F33" i="5"/>
  <c r="F32" i="5"/>
  <c r="F31" i="5"/>
  <c r="E51" i="5"/>
  <c r="E52" i="5"/>
  <c r="E50" i="5"/>
  <c r="E53" i="5" s="1"/>
  <c r="D51" i="5"/>
  <c r="D52" i="5"/>
  <c r="D50" i="5"/>
  <c r="E45" i="5"/>
  <c r="E46" i="5"/>
  <c r="E44" i="5"/>
  <c r="D45" i="5"/>
  <c r="D46" i="5"/>
  <c r="D44" i="5"/>
  <c r="E39" i="5"/>
  <c r="E40" i="5"/>
  <c r="E38" i="5"/>
  <c r="E41" i="5" s="1"/>
  <c r="D40" i="5"/>
  <c r="D39" i="5"/>
  <c r="D38" i="5"/>
  <c r="C30" i="1"/>
  <c r="D33" i="5" s="1"/>
  <c r="C29" i="1"/>
  <c r="D32" i="5" s="1"/>
  <c r="C28" i="1"/>
  <c r="D31" i="5" s="1"/>
  <c r="E33" i="5"/>
  <c r="E32" i="5"/>
  <c r="E31" i="5"/>
  <c r="E24" i="5"/>
  <c r="E23" i="5"/>
  <c r="E9" i="5"/>
  <c r="D9" i="5"/>
  <c r="E8" i="5"/>
  <c r="D8" i="5"/>
  <c r="E7" i="5"/>
  <c r="E10" i="5" s="1"/>
  <c r="D7" i="5"/>
  <c r="H39" i="5"/>
  <c r="J39" i="5" s="1"/>
  <c r="H38" i="5"/>
  <c r="H40" i="5"/>
  <c r="J60" i="5"/>
  <c r="D9" i="1"/>
  <c r="I9" i="1"/>
  <c r="F9" i="1"/>
  <c r="H41" i="5"/>
  <c r="K41" i="5" s="1"/>
  <c r="H63" i="5" s="1"/>
  <c r="E47" i="5"/>
  <c r="E34" i="5"/>
  <c r="J40" i="5"/>
  <c r="J38" i="5"/>
  <c r="H52" i="5"/>
  <c r="H50" i="5"/>
  <c r="H45" i="5"/>
  <c r="H51" i="5"/>
  <c r="E9" i="1"/>
  <c r="H9" i="1" s="1"/>
  <c r="G9" i="1" s="1"/>
  <c r="J9" i="1" s="1"/>
  <c r="F10" i="5" s="1"/>
  <c r="F7" i="5"/>
  <c r="H44" i="5"/>
  <c r="H46" i="5"/>
  <c r="F34" i="5"/>
  <c r="I34" i="5" s="1"/>
  <c r="H62" i="5" s="1"/>
  <c r="J41" i="5"/>
  <c r="H53" i="5"/>
  <c r="L53" i="5" s="1"/>
  <c r="L55" i="5" s="1"/>
  <c r="G64" i="5" s="1"/>
  <c r="H47" i="5"/>
  <c r="M47" i="5"/>
  <c r="M53" i="5"/>
  <c r="K53" i="5"/>
  <c r="K47" i="5"/>
  <c r="J47" i="5"/>
  <c r="L47" i="5"/>
  <c r="J53" i="5"/>
  <c r="K55" i="5" l="1"/>
  <c r="F64" i="5" s="1"/>
  <c r="M55" i="5"/>
  <c r="H64" i="5" s="1"/>
  <c r="L31" i="1"/>
  <c r="I26" i="5"/>
  <c r="H61" i="5" s="1"/>
  <c r="H26" i="5"/>
  <c r="G61" i="5" s="1"/>
  <c r="E26" i="5"/>
  <c r="I17" i="5"/>
  <c r="H60" i="5" s="1"/>
  <c r="H17" i="5"/>
  <c r="G60" i="5" s="1"/>
  <c r="G17" i="5"/>
  <c r="F60" i="5" s="1"/>
  <c r="I10" i="5"/>
  <c r="H59" i="5" s="1"/>
  <c r="H65" i="5" s="1"/>
  <c r="H10" i="5"/>
  <c r="G59" i="5" s="1"/>
  <c r="G65" i="5" s="1"/>
  <c r="G10" i="5"/>
  <c r="F59" i="5" s="1"/>
  <c r="F65" i="5" s="1"/>
  <c r="I38" i="1"/>
  <c r="L38" i="1" s="1"/>
  <c r="I59" i="1"/>
  <c r="L59" i="1" s="1"/>
  <c r="L56" i="1"/>
  <c r="H34" i="5"/>
  <c r="G62" i="5" s="1"/>
  <c r="G34" i="5"/>
  <c r="F62" i="5" s="1"/>
  <c r="G26" i="5"/>
  <c r="F61" i="5" s="1"/>
  <c r="L35" i="1"/>
  <c r="L42" i="1"/>
  <c r="L49" i="1"/>
  <c r="J62" i="5" l="1"/>
  <c r="J64" i="5" s="1"/>
</calcChain>
</file>

<file path=xl/sharedStrings.xml><?xml version="1.0" encoding="utf-8"?>
<sst xmlns="http://schemas.openxmlformats.org/spreadsheetml/2006/main" count="441" uniqueCount="271">
  <si>
    <t>KPI</t>
  </si>
  <si>
    <t>005</t>
  </si>
  <si>
    <t>KPI ID</t>
  </si>
  <si>
    <t>Infomation required</t>
  </si>
  <si>
    <t>Number of minitues of agreed Scheduled down time</t>
  </si>
  <si>
    <t>Total number of minutes in reporting period</t>
  </si>
  <si>
    <t>Calculation:
SA% =
SAM/SM</t>
  </si>
  <si>
    <t>Quarterly Contract Service Charge</t>
  </si>
  <si>
    <t>Days in month</t>
  </si>
  <si>
    <t xml:space="preserve">Month 1 </t>
  </si>
  <si>
    <t xml:space="preserve">Month 2 </t>
  </si>
  <si>
    <t xml:space="preserve">Month 3 </t>
  </si>
  <si>
    <t xml:space="preserve">TOTALS </t>
  </si>
  <si>
    <r>
      <t xml:space="preserve">Service Stability
</t>
    </r>
    <r>
      <rPr>
        <sz val="11"/>
        <color theme="1"/>
        <rFont val="Calibri"/>
        <family val="2"/>
        <scheme val="minor"/>
      </rPr>
      <t>Overall number of unplanned service outages in the reporting period</t>
    </r>
  </si>
  <si>
    <t>Outage = An incident that results in a complete failure of the AIM Service affecting all users at one or more sites or regions.</t>
  </si>
  <si>
    <t>Month</t>
  </si>
  <si>
    <t>002</t>
  </si>
  <si>
    <t>Quarter [1]</t>
  </si>
  <si>
    <t>Year [1]</t>
  </si>
  <si>
    <t>No Breach</t>
  </si>
  <si>
    <t>Calculation %</t>
  </si>
  <si>
    <t>Resolution Response Rate (CR)</t>
  </si>
  <si>
    <t>KPI 002</t>
  </si>
  <si>
    <t>Failure Level 1</t>
  </si>
  <si>
    <t>Failure Level 2</t>
  </si>
  <si>
    <t>Failure Level 3</t>
  </si>
  <si>
    <t>TOTALS</t>
  </si>
  <si>
    <t>Failure Level 1
&lt;99.9%
Service Credit @ 3% of Service Charge</t>
  </si>
  <si>
    <t>Failure Level 2
&lt;99.5%
Service Credit @ 6% of Service Charge</t>
  </si>
  <si>
    <t>Failure Level 1
&lt;95%
Service Credit @ 1% of Service Charge</t>
  </si>
  <si>
    <t>Failure Level 3
&lt;70%
Service Credit @ 5% of Service Charge and  Potential Termination</t>
  </si>
  <si>
    <t>Failure Level 1
&lt;90%
Service Credit @ 1.5% of Service Charge</t>
  </si>
  <si>
    <t>Failure Level 2
&lt;80%
Service Credit @ 3% of Service Charge</t>
  </si>
  <si>
    <t>Service Credit Cap of 15% per Quarter</t>
  </si>
  <si>
    <t>Total Service Credit for this Quarter</t>
  </si>
  <si>
    <t>Total Service Credit CHARGE for this Quarter with Cap applied</t>
  </si>
  <si>
    <t>004</t>
  </si>
  <si>
    <t>Service Credit Chargable</t>
  </si>
  <si>
    <t>Summary Table</t>
  </si>
  <si>
    <t>AIMS KPI Service Credit Report</t>
  </si>
  <si>
    <t>Summary of
Total Service Credit
of ALL KPIs</t>
  </si>
  <si>
    <t>KPI Report Instructions and Explanation Sheet</t>
  </si>
  <si>
    <t>KPI Input Sheet</t>
  </si>
  <si>
    <t>Threshold 95%</t>
  </si>
  <si>
    <t>Failure Level 3
&lt;99%
Service Credit @ 12% of Service Charge and Potential Termination</t>
  </si>
  <si>
    <t>Failure Level 1
&gt;=1
Service Credit @ 1% of Service Charge</t>
  </si>
  <si>
    <t>Failure Level 3
&gt;=5
Service Credit @ 10% of Service Charge and Potential Termination</t>
  </si>
  <si>
    <t>Failure Level 2
&gt;=3
Service Credit @ 3% of Service Charge</t>
  </si>
  <si>
    <t>Failure Level 2
&lt;85%
Service Credit @ 3% of Service Charge</t>
  </si>
  <si>
    <t>Failure Level 3
&lt;100%
Service Credit @ 5% of Service Charge and  Potential Termination</t>
  </si>
  <si>
    <t>KPI 004</t>
  </si>
  <si>
    <t>KPI Summary</t>
  </si>
  <si>
    <t>KPI Service Credit Sheet</t>
  </si>
  <si>
    <t>Totals Service Credit (2+3)</t>
  </si>
  <si>
    <t>KPI 005
(SL 1)</t>
  </si>
  <si>
    <t>KPI 005
(SL 2 &amp; 3)</t>
  </si>
  <si>
    <t>Key Performance Indicator</t>
  </si>
  <si>
    <t>Indicator</t>
  </si>
  <si>
    <t>Threshold</t>
  </si>
  <si>
    <t>Method of Measurement</t>
  </si>
  <si>
    <t>Consequence of Breach</t>
  </si>
  <si>
    <t>Service Availability</t>
  </si>
  <si>
    <t>KPI002</t>
  </si>
  <si>
    <t>Service Stability</t>
  </si>
  <si>
    <t>Number of unplanned service outages in the reporting period</t>
  </si>
  <si>
    <t>KPI004</t>
  </si>
  <si>
    <t>Service Desk Web-based, Voicemail and eMail Response Rate</t>
  </si>
  <si>
    <t>Incident Resolution Period</t>
  </si>
  <si>
    <t>KPI006</t>
  </si>
  <si>
    <t xml:space="preserve">No Service Credits Applicable </t>
  </si>
  <si>
    <t>Percentage availability of the service
Service Availability Minutes measured by testing application server availability at least every minute</t>
  </si>
  <si>
    <r>
      <t xml:space="preserve">Service Availability (SA) %
</t>
    </r>
    <r>
      <rPr>
        <b/>
        <sz val="10"/>
        <color theme="1"/>
        <rFont val="Arial"/>
        <family val="2"/>
      </rPr>
      <t>SA% = SAM x 100 / SM</t>
    </r>
    <r>
      <rPr>
        <sz val="10"/>
        <color theme="1"/>
        <rFont val="Arial"/>
        <family val="2"/>
      </rPr>
      <t xml:space="preserve">
</t>
    </r>
    <r>
      <rPr>
        <b/>
        <sz val="10"/>
        <color theme="1"/>
        <rFont val="Arial"/>
        <family val="2"/>
      </rPr>
      <t>SAM</t>
    </r>
    <r>
      <rPr>
        <sz val="10"/>
        <color theme="1"/>
        <rFont val="Arial"/>
        <family val="2"/>
      </rPr>
      <t xml:space="preserve">: Minutes of Service Availability in the reporting period, excluding agreed scheduled downtime.
</t>
    </r>
    <r>
      <rPr>
        <b/>
        <sz val="10"/>
        <color theme="1"/>
        <rFont val="Arial"/>
        <family val="2"/>
      </rPr>
      <t>SM</t>
    </r>
    <r>
      <rPr>
        <sz val="10"/>
        <color theme="1"/>
        <rFont val="Arial"/>
        <family val="2"/>
      </rPr>
      <t>:Total service minutes in the reporting period, excluding agreed scheduled downtime.</t>
    </r>
  </si>
  <si>
    <r>
      <t xml:space="preserve">Incident Report Period (IRP) %
</t>
    </r>
    <r>
      <rPr>
        <b/>
        <sz val="10"/>
        <color theme="1"/>
        <rFont val="Arial"/>
        <family val="2"/>
      </rPr>
      <t xml:space="preserve">IRP% = IRT x 100 / CI </t>
    </r>
    <r>
      <rPr>
        <sz val="10"/>
        <color theme="1"/>
        <rFont val="Arial"/>
        <family val="2"/>
      </rPr>
      <t xml:space="preserve">
</t>
    </r>
    <r>
      <rPr>
        <b/>
        <sz val="10"/>
        <color theme="1"/>
        <rFont val="Arial"/>
        <family val="2"/>
      </rPr>
      <t>IRT:</t>
    </r>
    <r>
      <rPr>
        <sz val="10"/>
        <color theme="1"/>
        <rFont val="Arial"/>
        <family val="2"/>
      </rPr>
      <t xml:space="preserve"> Incident Reports issued within the specified time-period during the reporting period.
</t>
    </r>
    <r>
      <rPr>
        <b/>
        <sz val="10"/>
        <color theme="1"/>
        <rFont val="Arial"/>
        <family val="2"/>
      </rPr>
      <t xml:space="preserve">
CI:</t>
    </r>
    <r>
      <rPr>
        <sz val="10"/>
        <color theme="1"/>
        <rFont val="Arial"/>
        <family val="2"/>
      </rPr>
      <t xml:space="preserve"> Total number of incidents during the reporting period.</t>
    </r>
  </si>
  <si>
    <t>Description</t>
  </si>
  <si>
    <t>Reporting Period</t>
  </si>
  <si>
    <t>Resolution Period</t>
  </si>
  <si>
    <t>1 Hour</t>
  </si>
  <si>
    <t>Table 1</t>
  </si>
  <si>
    <r>
      <t>KPI005</t>
    </r>
    <r>
      <rPr>
        <b/>
        <sz val="8"/>
        <color theme="1"/>
        <rFont val="Calibri"/>
        <family val="2"/>
        <scheme val="minor"/>
      </rPr>
      <t> </t>
    </r>
  </si>
  <si>
    <t>Failure Level 1
&lt;80%
Chargable @ 1% of Service Charge</t>
  </si>
  <si>
    <t>Failure Level 2
&lt;70%
Chargable @ 2% of Service Charge</t>
  </si>
  <si>
    <t>Failure Level 3
&lt;60%
Chargable @ 3% of Service Charge and Potential Termination</t>
  </si>
  <si>
    <t>Use this sheet to input data into the shaded cells ony.  All other cells use formulas to calculate the KPI and are locked</t>
  </si>
  <si>
    <t>DO NOT attempt to input data into the any cell in this sheet.  All cells use formulas to calculate the KPI Service Credits from the information provided and calculated on the KPI Input Sheet.  All cells in this sheet are locked.</t>
  </si>
  <si>
    <r>
      <rPr>
        <b/>
        <sz val="11"/>
        <color theme="1"/>
        <rFont val="Calibri"/>
        <family val="2"/>
        <scheme val="minor"/>
      </rPr>
      <t>Exceptions</t>
    </r>
    <r>
      <rPr>
        <sz val="11"/>
        <color theme="1"/>
        <rFont val="Calibri"/>
        <family val="2"/>
        <scheme val="minor"/>
      </rPr>
      <t xml:space="preserve">
Where an incident fails due to a significant inability to resolve the incident due to complex techinal issues, the contractor must provide the following information in the Exceptions cell:
&gt; The number of incidents effected
&gt; A description of the problem
&gt; A description of the actions required to resolve the problem
&gt; The expected (or actual) resolution time in hours or days</t>
    </r>
  </si>
  <si>
    <r>
      <rPr>
        <b/>
        <sz val="11"/>
        <color theme="1"/>
        <rFont val="Calibri"/>
        <family val="2"/>
        <scheme val="minor"/>
      </rPr>
      <t>Unresolved Incidents outside of timeframe with any calendar month</t>
    </r>
    <r>
      <rPr>
        <sz val="11"/>
        <color theme="1"/>
        <rFont val="Calibri"/>
        <family val="2"/>
        <scheme val="minor"/>
      </rPr>
      <t xml:space="preserve">
Where an incident is not resolved within the same calendar month it was identfied,  the resolution must be included in the "</t>
    </r>
    <r>
      <rPr>
        <i/>
        <sz val="11"/>
        <color theme="1"/>
        <rFont val="Calibri"/>
        <family val="2"/>
        <scheme val="minor"/>
      </rPr>
      <t xml:space="preserve">Number of Incidents REMEDIED" </t>
    </r>
    <r>
      <rPr>
        <sz val="11"/>
        <color theme="1"/>
        <rFont val="Calibri"/>
        <family val="2"/>
        <scheme val="minor"/>
      </rPr>
      <t>cell,</t>
    </r>
    <r>
      <rPr>
        <i/>
        <sz val="11"/>
        <color theme="1"/>
        <rFont val="Calibri"/>
        <family val="2"/>
        <scheme val="minor"/>
      </rPr>
      <t xml:space="preserve"> </t>
    </r>
    <r>
      <rPr>
        <sz val="11"/>
        <color theme="1"/>
        <rFont val="Calibri"/>
        <family val="2"/>
        <scheme val="minor"/>
      </rPr>
      <t>for the month in which the incident was resolved, not the month in which it was identified.
If an explanation for a failure of the kind described above is not provided in an exception report, the contractor must provide further details.</t>
    </r>
  </si>
  <si>
    <t>Quarterly Totals</t>
  </si>
  <si>
    <r>
      <rPr>
        <b/>
        <sz val="11"/>
        <color theme="1"/>
        <rFont val="Calibri"/>
        <family val="2"/>
        <scheme val="minor"/>
      </rPr>
      <t>Service Availability</t>
    </r>
    <r>
      <rPr>
        <sz val="11"/>
        <color theme="1"/>
        <rFont val="Calibri"/>
        <family val="2"/>
        <scheme val="minor"/>
      </rPr>
      <t xml:space="preserve">
(Of the service availability calculated in KPI 001, please provide the breakdown % for each of the following as a percentage):</t>
    </r>
  </si>
  <si>
    <r>
      <rPr>
        <b/>
        <sz val="11"/>
        <color theme="1"/>
        <rFont val="Calibri"/>
        <family val="2"/>
        <scheme val="minor"/>
      </rPr>
      <t>Service Incidents</t>
    </r>
    <r>
      <rPr>
        <sz val="11"/>
        <color theme="1"/>
        <rFont val="Calibri"/>
        <family val="2"/>
        <scheme val="minor"/>
      </rPr>
      <t xml:space="preserve">
(Of the service Incidents calculated in KPI 005, please provide full detail for each of the following):</t>
    </r>
  </si>
  <si>
    <t>Call or Report Date</t>
  </si>
  <si>
    <t>Description of the Incident</t>
  </si>
  <si>
    <r>
      <rPr>
        <b/>
        <sz val="11"/>
        <color theme="1"/>
        <rFont val="Calibri"/>
        <family val="2"/>
        <scheme val="minor"/>
      </rPr>
      <t>Scheduled Maintenance</t>
    </r>
    <r>
      <rPr>
        <sz val="11"/>
        <color theme="1"/>
        <rFont val="Calibri"/>
        <family val="2"/>
        <scheme val="minor"/>
      </rPr>
      <t xml:space="preserve">
(Please provide Scheduled Maintenamce details for each of the following):</t>
    </r>
  </si>
  <si>
    <t>Maintenance Summary</t>
  </si>
  <si>
    <t>Start of Maintenance</t>
  </si>
  <si>
    <t>End of Maintenance</t>
  </si>
  <si>
    <t>Reason for Maintenance</t>
  </si>
  <si>
    <t>Date / time Incident Began</t>
  </si>
  <si>
    <t>Date / time Incident Solved</t>
  </si>
  <si>
    <t>(Add Rows as required)</t>
  </si>
  <si>
    <t>Notification Sent or Publicised (published = on a web alert page)</t>
  </si>
  <si>
    <t>Was the incident Reported or Published (published = on a web alert page)</t>
  </si>
  <si>
    <t>Date details of Incident Reported or Published</t>
  </si>
  <si>
    <t xml:space="preserve">Other Reporting Requirements (Quarterly) </t>
  </si>
  <si>
    <t>2 Hours</t>
  </si>
  <si>
    <t>4 Hours</t>
  </si>
  <si>
    <t>24 Hours</t>
  </si>
  <si>
    <r>
      <rPr>
        <b/>
        <sz val="10"/>
        <color theme="1"/>
        <rFont val="Arial"/>
        <family val="2"/>
      </rPr>
      <t>Incident Report / Published Period</t>
    </r>
    <r>
      <rPr>
        <sz val="10"/>
        <color theme="1"/>
        <rFont val="Arial"/>
        <family val="2"/>
      </rPr>
      <t xml:space="preserve">
</t>
    </r>
  </si>
  <si>
    <t>Key Performance Indicators (KPIs Explained)</t>
  </si>
  <si>
    <t>2 + 3</t>
  </si>
  <si>
    <t xml:space="preserve">Reporting Requirements (Monthly) </t>
  </si>
  <si>
    <r>
      <rPr>
        <b/>
        <sz val="11"/>
        <color theme="1"/>
        <rFont val="Calibri"/>
        <family val="2"/>
        <scheme val="minor"/>
      </rPr>
      <t xml:space="preserve">Service Usage
</t>
    </r>
    <r>
      <rPr>
        <sz val="11"/>
        <color theme="1"/>
        <rFont val="Calibri"/>
        <family val="2"/>
        <scheme val="minor"/>
      </rPr>
      <t xml:space="preserve">(Number of)
</t>
    </r>
  </si>
  <si>
    <t>Organisations</t>
  </si>
  <si>
    <t>User Accounts (Total)</t>
  </si>
  <si>
    <t>User Accounts (New)</t>
  </si>
  <si>
    <r>
      <rPr>
        <b/>
        <sz val="11"/>
        <color theme="1"/>
        <rFont val="Calibri"/>
        <family val="2"/>
        <scheme val="minor"/>
      </rPr>
      <t>Incident Resolution Period</t>
    </r>
    <r>
      <rPr>
        <sz val="11"/>
        <color theme="1"/>
        <rFont val="Calibri"/>
        <family val="2"/>
        <scheme val="minor"/>
      </rPr>
      <t xml:space="preserve">
Percentage of incidents which are resolved within the specified time period</t>
    </r>
  </si>
  <si>
    <r>
      <t xml:space="preserve">Service desk Web-based, voicemail and Email response Rate
</t>
    </r>
    <r>
      <rPr>
        <sz val="11"/>
        <color theme="1"/>
        <rFont val="Calibri"/>
        <family val="2"/>
        <scheme val="minor"/>
      </rPr>
      <t>Percentage of responses to Web-based, Voicemail and eMail incident reports provided within the specified time-period.
Initial response time-period 2 hours.</t>
    </r>
    <r>
      <rPr>
        <b/>
        <sz val="11"/>
        <color theme="1"/>
        <rFont val="Calibri"/>
        <family val="2"/>
        <scheme val="minor"/>
      </rPr>
      <t xml:space="preserve">
</t>
    </r>
  </si>
  <si>
    <t>Transaction response time</t>
  </si>
  <si>
    <t>The percentage of user client-server transactions, during Core Service Hours, satisfied within 1 second.</t>
  </si>
  <si>
    <t>Percentage of incidents which are resolved within the specified time period specified</t>
  </si>
  <si>
    <r>
      <t xml:space="preserve">Percentage of incidents for which a report is provided to NICE within the specified time period
</t>
    </r>
    <r>
      <rPr>
        <b/>
        <sz val="10"/>
        <color theme="1"/>
        <rFont val="Arial"/>
        <family val="2"/>
      </rPr>
      <t>Report</t>
    </r>
    <r>
      <rPr>
        <sz val="10"/>
        <color theme="1"/>
        <rFont val="Arial"/>
        <family val="2"/>
      </rPr>
      <t xml:space="preserve"> = a notification sent to the Authority, 
</t>
    </r>
    <r>
      <rPr>
        <b/>
        <sz val="10"/>
        <color theme="1"/>
        <rFont val="Arial"/>
        <family val="2"/>
      </rPr>
      <t>Published</t>
    </r>
    <r>
      <rPr>
        <sz val="10"/>
        <color theme="1"/>
        <rFont val="Arial"/>
        <family val="2"/>
      </rPr>
      <t xml:space="preserve"> = a notification published on a web based Alert Page</t>
    </r>
  </si>
  <si>
    <t>Percentage of responses to Web-based, Voicemail and eMail incident reports provided within the specified time-period.
Initial response time-period 2 hours.</t>
  </si>
  <si>
    <t>Service Credits Applicable 
Threshold 99.9%
Failure Level 1 &lt; 99.9% : 3% of service charges
Failure Level 2 &lt; 99.5% : 6% of service charges
Failure Level 3 &lt; 99.0% : 12% of service charges and Contract terms relating to termination for performance apply</t>
  </si>
  <si>
    <t>Service Credits Applicable 
Threshold 0
Failure Level 1 &gt;= 1 : 1% of service charges
Failure Level 2 &gt;= 3 : 3% of service charges
Failure Level 3 &gt;= 5 : 10% of service charges and Contract terms relating to termination for performance apply</t>
  </si>
  <si>
    <t>Service Credits Applicable 
Threshold : 95%
Failure Level 1 &lt; 95% : 1% of service charges
Failure Level 2 &lt; 85% : 3% of service charges
Failure Level 3 &lt; 70% : 5% of service charges and Contract terms relating to termination for performance apply</t>
  </si>
  <si>
    <r>
      <t xml:space="preserve">Transaction Response Time (TRt) %
</t>
    </r>
    <r>
      <rPr>
        <b/>
        <sz val="10"/>
        <color theme="1"/>
        <rFont val="Arial"/>
        <family val="2"/>
      </rPr>
      <t xml:space="preserve">TRt% = STRt x 100 / TT
</t>
    </r>
    <r>
      <rPr>
        <sz val="10"/>
        <color theme="1"/>
        <rFont val="Arial"/>
        <family val="2"/>
      </rPr>
      <t xml:space="preserve">
</t>
    </r>
    <r>
      <rPr>
        <b/>
        <sz val="10"/>
        <color theme="1"/>
        <rFont val="Arial"/>
        <family val="2"/>
      </rPr>
      <t>*STRt</t>
    </r>
    <r>
      <rPr>
        <sz val="10"/>
        <color theme="1"/>
        <rFont val="Arial"/>
        <family val="2"/>
      </rPr>
      <t xml:space="preserve">: Number of sample transations that meet the response time during the reporting period.
</t>
    </r>
    <r>
      <rPr>
        <b/>
        <sz val="10"/>
        <color theme="1"/>
        <rFont val="Arial"/>
        <family val="2"/>
      </rPr>
      <t xml:space="preserve">
TT</t>
    </r>
    <r>
      <rPr>
        <sz val="10"/>
        <color theme="1"/>
        <rFont val="Arial"/>
        <family val="2"/>
      </rPr>
      <t xml:space="preserve">: Total number of sample transations.
</t>
    </r>
    <r>
      <rPr>
        <b/>
        <sz val="10"/>
        <color theme="1"/>
        <rFont val="Arial"/>
        <family val="2"/>
      </rPr>
      <t>*</t>
    </r>
    <r>
      <rPr>
        <sz val="10"/>
        <color theme="1"/>
        <rFont val="Arial"/>
        <family val="2"/>
      </rPr>
      <t xml:space="preserve"> Measured at the point of direct interaction with the service i.e. excluding any proxy, middleware or network latency.
[Note: Measurement sample and method to be determined based on the agreed technical solution]</t>
    </r>
  </si>
  <si>
    <t>Total number of sample transations (TT)</t>
  </si>
  <si>
    <t>Number of sample transations that meet the response time during the reporting period (STRt)</t>
  </si>
  <si>
    <r>
      <t xml:space="preserve">Transaction Response Time
</t>
    </r>
    <r>
      <rPr>
        <sz val="11"/>
        <color theme="1"/>
        <rFont val="Calibri"/>
        <family val="2"/>
        <scheme val="minor"/>
      </rPr>
      <t>Percentage of user client-server transactions, during Core Service Hours, satisfied within 1 second</t>
    </r>
  </si>
  <si>
    <r>
      <t xml:space="preserve">Exceptions detail
</t>
    </r>
    <r>
      <rPr>
        <sz val="11"/>
        <color theme="1"/>
        <rFont val="Calibri"/>
        <family val="2"/>
        <scheme val="minor"/>
      </rPr>
      <t>(Where a incident is not able to be resolved due to exceptional circumstances)</t>
    </r>
  </si>
  <si>
    <t>Quarterly Management Report</t>
  </si>
  <si>
    <t>Contract Manager</t>
  </si>
  <si>
    <t>Contract  Sponsor</t>
  </si>
  <si>
    <t>Prepared by:</t>
  </si>
  <si>
    <t>Date Prepared</t>
  </si>
  <si>
    <t xml:space="preserve">RAG status </t>
  </si>
  <si>
    <t>Contract  end date</t>
  </si>
  <si>
    <t>Headlines (work undertaken in last quarter and future work planned)</t>
  </si>
  <si>
    <t xml:space="preserve">Maintenance </t>
  </si>
  <si>
    <r>
      <t>Quarterly Milestones</t>
    </r>
    <r>
      <rPr>
        <sz val="11"/>
        <rFont val="Calibri"/>
        <family val="2"/>
        <scheme val="minor"/>
      </rPr>
      <t xml:space="preserve"> </t>
    </r>
  </si>
  <si>
    <t>Status</t>
  </si>
  <si>
    <t>Comment</t>
  </si>
  <si>
    <t>Remedial action necessary for next quarter</t>
  </si>
  <si>
    <t>Key Performance &amp; Quality Indicator Exception Report</t>
  </si>
  <si>
    <t>RAG status</t>
  </si>
  <si>
    <t>Root Cause Analysis, Action Plan and Comment</t>
  </si>
  <si>
    <t>Financial (exl.VAT)</t>
  </si>
  <si>
    <t>Expected for period</t>
  </si>
  <si>
    <t>Invoiced this period (date)</t>
  </si>
  <si>
    <t>Paid for this period (date)</t>
  </si>
  <si>
    <t>Explanation of variance (expected vs. invoiced)</t>
  </si>
  <si>
    <t>Explanation of variance (invoiced vs. paid)</t>
  </si>
  <si>
    <t>Risk Management</t>
  </si>
  <si>
    <t>Issue Management</t>
  </si>
  <si>
    <t>Change Management</t>
  </si>
  <si>
    <t>Risk</t>
  </si>
  <si>
    <t>Action/Status</t>
  </si>
  <si>
    <t>Issue</t>
  </si>
  <si>
    <t>Action/ Status</t>
  </si>
  <si>
    <t>Detail</t>
  </si>
  <si>
    <t>Approved by</t>
  </si>
  <si>
    <t>Contract Description</t>
  </si>
  <si>
    <t>Start Date</t>
  </si>
  <si>
    <t>End Date</t>
  </si>
  <si>
    <t>Publicised</t>
  </si>
  <si>
    <t>General Enquiries (by category)</t>
  </si>
  <si>
    <t>Number</t>
  </si>
  <si>
    <t>Comments (including resolution)</t>
  </si>
  <si>
    <r>
      <rPr>
        <b/>
        <sz val="11"/>
        <color theme="1"/>
        <rFont val="Calibri"/>
        <family val="2"/>
        <scheme val="minor"/>
      </rPr>
      <t>Unresolved Incidents outside of timeframe with any calendar month</t>
    </r>
    <r>
      <rPr>
        <sz val="11"/>
        <color theme="1"/>
        <rFont val="Calibri"/>
        <family val="2"/>
        <scheme val="minor"/>
      </rPr>
      <t xml:space="preserve">
Where an incident is not resolved within the same calendar month it was identfied,  the resolution must be included in the "</t>
    </r>
    <r>
      <rPr>
        <i/>
        <sz val="11"/>
        <color theme="1"/>
        <rFont val="Calibri"/>
        <family val="2"/>
        <scheme val="minor"/>
      </rPr>
      <t xml:space="preserve">Number of Resolution Sent </t>
    </r>
    <r>
      <rPr>
        <sz val="11"/>
        <color theme="1"/>
        <rFont val="Calibri"/>
        <family val="2"/>
        <scheme val="minor"/>
      </rPr>
      <t>cell,</t>
    </r>
    <r>
      <rPr>
        <i/>
        <sz val="11"/>
        <color theme="1"/>
        <rFont val="Calibri"/>
        <family val="2"/>
        <scheme val="minor"/>
      </rPr>
      <t xml:space="preserve"> </t>
    </r>
    <r>
      <rPr>
        <sz val="11"/>
        <color theme="1"/>
        <rFont val="Calibri"/>
        <family val="2"/>
        <scheme val="minor"/>
      </rPr>
      <t>for the month in which the incident was resolved, not the month in which it was identified.
If an explanation for a failure of the kind described above is not provided in an exception report, the contractor must provide further details.</t>
    </r>
  </si>
  <si>
    <r>
      <t xml:space="preserve">Resolution  Response Rate (RR) %
</t>
    </r>
    <r>
      <rPr>
        <b/>
        <sz val="10"/>
        <color theme="1"/>
        <rFont val="Arial"/>
        <family val="2"/>
      </rPr>
      <t>RR% = (RS+NS+SS) / (RT+URT)</t>
    </r>
    <r>
      <rPr>
        <sz val="10"/>
        <color theme="1"/>
        <rFont val="Arial"/>
        <family val="2"/>
      </rPr>
      <t xml:space="preserve"> 
</t>
    </r>
    <r>
      <rPr>
        <b/>
        <sz val="10"/>
        <color theme="1"/>
        <rFont val="Arial"/>
        <family val="2"/>
      </rPr>
      <t>RS</t>
    </r>
    <r>
      <rPr>
        <sz val="10"/>
        <color theme="1"/>
        <rFont val="Arial"/>
        <family val="2"/>
      </rPr>
      <t xml:space="preserve">: Responses sent within the specified time-period during the reporting period.
</t>
    </r>
    <r>
      <rPr>
        <b/>
        <sz val="10"/>
        <color theme="1"/>
        <rFont val="Arial"/>
        <family val="2"/>
      </rPr>
      <t>NS</t>
    </r>
    <r>
      <rPr>
        <sz val="10"/>
        <color theme="1"/>
        <rFont val="Arial"/>
        <family val="2"/>
      </rPr>
      <t xml:space="preserve">: New suspended enquiries
</t>
    </r>
    <r>
      <rPr>
        <b/>
        <sz val="10"/>
        <color theme="1"/>
        <rFont val="Arial"/>
        <family val="2"/>
      </rPr>
      <t>SS</t>
    </r>
    <r>
      <rPr>
        <sz val="10"/>
        <color theme="1"/>
        <rFont val="Arial"/>
        <family val="2"/>
      </rPr>
      <t xml:space="preserve">: Still suspended from previous month
</t>
    </r>
    <r>
      <rPr>
        <b/>
        <sz val="10"/>
        <color theme="1"/>
        <rFont val="Arial"/>
        <family val="2"/>
      </rPr>
      <t>RT</t>
    </r>
    <r>
      <rPr>
        <sz val="10"/>
        <color theme="1"/>
        <rFont val="Arial"/>
        <family val="2"/>
      </rPr>
      <t xml:space="preserve">: Numbr of new enquires in the month.
</t>
    </r>
    <r>
      <rPr>
        <b/>
        <sz val="10"/>
        <color theme="1"/>
        <rFont val="Arial"/>
        <family val="2"/>
      </rPr>
      <t>URT</t>
    </r>
    <r>
      <rPr>
        <sz val="10"/>
        <color theme="1"/>
        <rFont val="Arial"/>
        <family val="2"/>
      </rPr>
      <t>: Number of still suspended enquiries from the previous month)</t>
    </r>
  </si>
  <si>
    <t>Working days in month</t>
  </si>
  <si>
    <t>Percentage availability during working hours of the service.
Working hours are defined as Monday to Friday between 08:00 and 18:00, excluding English public holidays.
Service Availability Minutes measured by testing application server availability at least every minute</t>
  </si>
  <si>
    <t>KPI 001a</t>
  </si>
  <si>
    <t>KPI 001b</t>
  </si>
  <si>
    <t>Number of minutes of agreed Scheduled down time</t>
  </si>
  <si>
    <t>During at Risk (07:00 - 09:00 Tuesday - Thursday inclusive)</t>
  </si>
  <si>
    <t>None</t>
  </si>
  <si>
    <t>IdP&amp;FIS Management Report 2017</t>
  </si>
  <si>
    <t>Identity Provider &amp; Federated Identity Service</t>
  </si>
  <si>
    <t xml:space="preserve">In this section, the contractor should describe the activities undertaken in the quarter the management report is discussing. This should include any incidents, additional works that have/may impact on the service, and any information from the Contractor that may be of relevance to the Authority.
</t>
  </si>
  <si>
    <t xml:space="preserve">Q1  </t>
  </si>
  <si>
    <t xml:space="preserve">Q2  </t>
  </si>
  <si>
    <t xml:space="preserve">Q3  </t>
  </si>
  <si>
    <t xml:space="preserve">Q4  </t>
  </si>
  <si>
    <t>IdP&amp;FIS KPI Quarterly Report</t>
  </si>
  <si>
    <t xml:space="preserve">Total minutes of unavailability (excluding agreed scheduled down time)
</t>
  </si>
  <si>
    <r>
      <t xml:space="preserve">Service Availability
</t>
    </r>
    <r>
      <rPr>
        <sz val="11"/>
        <color theme="1"/>
        <rFont val="Calibri"/>
        <family val="2"/>
        <scheme val="minor"/>
      </rPr>
      <t>Percentage availability (during working hours 08:00 to 18:00) of the Adminstration Area.
Service Availability Minutes measured by testing application server availability at least every minute.</t>
    </r>
  </si>
  <si>
    <r>
      <rPr>
        <b/>
        <sz val="11"/>
        <color theme="1"/>
        <rFont val="Calibri"/>
        <family val="2"/>
        <scheme val="minor"/>
      </rPr>
      <t>Service Availability Minutes (SAM)</t>
    </r>
    <r>
      <rPr>
        <sz val="11"/>
        <color theme="1"/>
        <rFont val="Calibri"/>
        <family val="2"/>
        <scheme val="minor"/>
      </rPr>
      <t xml:space="preserve">
Minutes of  service Availability in the reporting period (excluding agreed scheduled down time)</t>
    </r>
  </si>
  <si>
    <r>
      <rPr>
        <b/>
        <sz val="11"/>
        <color theme="1"/>
        <rFont val="Calibri"/>
        <family val="2"/>
        <scheme val="minor"/>
      </rPr>
      <t>Service Minutes (SM)</t>
    </r>
    <r>
      <rPr>
        <sz val="11"/>
        <color theme="1"/>
        <rFont val="Calibri"/>
        <family val="2"/>
        <scheme val="minor"/>
      </rPr>
      <t xml:space="preserve">
Total service in minute in the reporting period (excluding agreed scheduled down time)</t>
    </r>
  </si>
  <si>
    <r>
      <rPr>
        <b/>
        <sz val="11"/>
        <color theme="1"/>
        <rFont val="Calibri"/>
        <family val="2"/>
        <scheme val="minor"/>
      </rPr>
      <t xml:space="preserve">Service Availability  (SA) </t>
    </r>
    <r>
      <rPr>
        <sz val="11"/>
        <color theme="1"/>
        <rFont val="Calibri"/>
        <family val="2"/>
        <scheme val="minor"/>
      </rPr>
      <t>Calculation:
SA% =
SAM/SM</t>
    </r>
  </si>
  <si>
    <r>
      <t xml:space="preserve">Service Availability
</t>
    </r>
    <r>
      <rPr>
        <sz val="11"/>
        <color theme="1"/>
        <rFont val="Calibri"/>
        <family val="2"/>
        <scheme val="minor"/>
      </rPr>
      <t>Percentage availability of the SSO service.
Service Availability Minutes measured by testing application server availability at least every minute</t>
    </r>
  </si>
  <si>
    <t>KPI001
Admin Area - Service Availability</t>
  </si>
  <si>
    <t>KPI003
SSO Service - Service Stability</t>
  </si>
  <si>
    <t>Total Number of P1 Incidents</t>
  </si>
  <si>
    <r>
      <t xml:space="preserve">Information required 
</t>
    </r>
    <r>
      <rPr>
        <sz val="11"/>
        <color theme="1"/>
        <rFont val="Calibri"/>
        <family val="2"/>
        <scheme val="minor"/>
      </rPr>
      <t>Number of incidents that resulted in a complete failure of the service affecting all users at one or more sites or organisations [P1].</t>
    </r>
    <r>
      <rPr>
        <b/>
        <sz val="11"/>
        <color theme="1"/>
        <rFont val="Calibri"/>
        <family val="2"/>
        <scheme val="minor"/>
      </rPr>
      <t xml:space="preserve">
Service Stability
</t>
    </r>
    <r>
      <rPr>
        <sz val="11"/>
        <color theme="1"/>
        <rFont val="Calibri"/>
        <family val="2"/>
        <scheme val="minor"/>
      </rPr>
      <t>Overall number of unplanned service incidents in the reporting period</t>
    </r>
  </si>
  <si>
    <t>KPI004
Service Desk -
Response Rate</t>
  </si>
  <si>
    <r>
      <t xml:space="preserve">Service Desk Response Rate
</t>
    </r>
    <r>
      <rPr>
        <sz val="11"/>
        <color theme="1"/>
        <rFont val="Calibri"/>
        <family val="2"/>
        <scheme val="minor"/>
      </rPr>
      <t>Percentage of responses to web-based, voicemail and email incident reports provided within the specified time-period.</t>
    </r>
  </si>
  <si>
    <r>
      <t xml:space="preserve">Number of responses sent within 5 working days:
</t>
    </r>
    <r>
      <rPr>
        <sz val="11"/>
        <color theme="1"/>
        <rFont val="Calibri"/>
        <family val="2"/>
        <scheme val="minor"/>
      </rPr>
      <t xml:space="preserve">
Response to include notification of actions taken by the Contractor if required </t>
    </r>
  </si>
  <si>
    <r>
      <t xml:space="preserve">Number of resolutions sent within 20 working days:
</t>
    </r>
    <r>
      <rPr>
        <sz val="11"/>
        <color theme="1"/>
        <rFont val="Calibri"/>
        <family val="2"/>
        <scheme val="minor"/>
      </rPr>
      <t xml:space="preserve">
Final notification of closure of resolved incidents and resolution of general enqiures</t>
    </r>
  </si>
  <si>
    <r>
      <t xml:space="preserve">Number of new enquiries suspended:
</t>
    </r>
    <r>
      <rPr>
        <sz val="11"/>
        <color theme="1"/>
        <rFont val="Calibri"/>
        <family val="2"/>
        <scheme val="minor"/>
      </rPr>
      <t xml:space="preserve">Enquiry can be suspended if </t>
    </r>
    <r>
      <rPr>
        <sz val="11"/>
        <color theme="1"/>
        <rFont val="Calibri"/>
        <family val="2"/>
        <scheme val="minor"/>
      </rPr>
      <t>waiting for a response from the caller (i.e more information required) or a response from 3rd party</t>
    </r>
  </si>
  <si>
    <r>
      <t xml:space="preserve">
Unresolved Queries:
</t>
    </r>
    <r>
      <rPr>
        <sz val="11"/>
        <color theme="1"/>
        <rFont val="Calibri"/>
        <family val="2"/>
        <scheme val="minor"/>
      </rPr>
      <t>Total number of unresolved enquiries, including, enquires on hold, brought forward from the previous month</t>
    </r>
  </si>
  <si>
    <r>
      <t xml:space="preserve">New enquires received:
</t>
    </r>
    <r>
      <rPr>
        <sz val="11"/>
        <color theme="1"/>
        <rFont val="Calibri"/>
        <family val="2"/>
        <scheme val="minor"/>
      </rPr>
      <t>Total number of new enquiries in the specific month</t>
    </r>
  </si>
  <si>
    <r>
      <t xml:space="preserve">New enquires acknowledged:
</t>
    </r>
    <r>
      <rPr>
        <sz val="11"/>
        <color theme="1"/>
        <rFont val="Calibri"/>
        <family val="2"/>
        <scheme val="minor"/>
      </rPr>
      <t>Number of acknowledgements sent within 2 hours of the enquiry being received</t>
    </r>
  </si>
  <si>
    <r>
      <t xml:space="preserve">Acknowledgement  Rate:
</t>
    </r>
    <r>
      <rPr>
        <sz val="11"/>
        <color theme="1"/>
        <rFont val="Calibri"/>
        <family val="2"/>
        <scheme val="minor"/>
      </rPr>
      <t>% of acknowledgments sent within 2 hours</t>
    </r>
  </si>
  <si>
    <r>
      <t xml:space="preserve">Response Rate:
</t>
    </r>
    <r>
      <rPr>
        <sz val="11"/>
        <color theme="1"/>
        <rFont val="Calibri"/>
        <family val="2"/>
        <scheme val="minor"/>
      </rPr>
      <t>% of responses sent within 5 working days</t>
    </r>
  </si>
  <si>
    <r>
      <rPr>
        <b/>
        <sz val="11"/>
        <color theme="1"/>
        <rFont val="Calibri"/>
        <family val="2"/>
        <scheme val="minor"/>
      </rPr>
      <t xml:space="preserve">Resolution rate: 
</t>
    </r>
    <r>
      <rPr>
        <sz val="11"/>
        <color theme="1"/>
        <rFont val="Calibri"/>
        <family val="2"/>
        <scheme val="minor"/>
      </rPr>
      <t>% of enqires resolved within 20 working days</t>
    </r>
  </si>
  <si>
    <r>
      <rPr>
        <b/>
        <sz val="11"/>
        <color theme="1"/>
        <rFont val="Calibri"/>
        <family val="2"/>
        <scheme val="minor"/>
      </rPr>
      <t>Resolved old enquires:</t>
    </r>
    <r>
      <rPr>
        <sz val="11"/>
        <color theme="1"/>
        <rFont val="Calibri"/>
        <family val="2"/>
        <scheme val="minor"/>
      </rPr>
      <t xml:space="preserve">
Enquires from the previous period resolved</t>
    </r>
  </si>
  <si>
    <r>
      <rPr>
        <b/>
        <sz val="11"/>
        <color theme="1"/>
        <rFont val="Calibri"/>
        <family val="2"/>
        <scheme val="minor"/>
      </rPr>
      <t>Unresolved new enquires:</t>
    </r>
    <r>
      <rPr>
        <sz val="11"/>
        <color theme="1"/>
        <rFont val="Calibri"/>
        <family val="2"/>
        <scheme val="minor"/>
      </rPr>
      <t xml:space="preserve">
New enquires received but remain unresolved - to be carried forward to the next month [column E]</t>
    </r>
  </si>
  <si>
    <t>P1 Major Incident: Immediate response, target resolution time 1-2 working days</t>
  </si>
  <si>
    <t>Incidents resolved inside SLA</t>
  </si>
  <si>
    <t xml:space="preserve">Incidents resolved outside SLA </t>
  </si>
  <si>
    <t>Incidents unresolved</t>
  </si>
  <si>
    <t>Totals in quarter</t>
  </si>
  <si>
    <t>P3 Medium Level Problem: Target resolution time 10 working days</t>
  </si>
  <si>
    <t>P4 Low Level Incident: Target resolution time 20 working days</t>
  </si>
  <si>
    <t>P5 Very Low Level Incident: Target resolution time 60 working days</t>
  </si>
  <si>
    <t>KPI005
Incident Resolution Period</t>
  </si>
  <si>
    <t>P2 High Level Problem: Target resolution time 5 working days</t>
  </si>
  <si>
    <t>KPI006
Incident Reporting</t>
  </si>
  <si>
    <t>Total number of incidents</t>
  </si>
  <si>
    <t>Month 1</t>
  </si>
  <si>
    <t>Month 2</t>
  </si>
  <si>
    <t>Month 3</t>
  </si>
  <si>
    <t>Incidents reported to NICE within SLA</t>
  </si>
  <si>
    <t>Incident reports submitted to NICE within SLA</t>
  </si>
  <si>
    <t>KPI005 
Incident Resolution Period</t>
  </si>
  <si>
    <t>KPI007
Transaction response time</t>
  </si>
  <si>
    <t xml:space="preserve">Transaction Response Time (TRT) = STRt/TT
</t>
  </si>
  <si>
    <t>P1 Incident</t>
  </si>
  <si>
    <t>P2 Incident</t>
  </si>
  <si>
    <t>P3 Incident</t>
  </si>
  <si>
    <t>P4 Incident</t>
  </si>
  <si>
    <t>P5 Incident</t>
  </si>
  <si>
    <t>A major incident that results in a complete failure of the Service affecting all users at one or more sites or regions.</t>
  </si>
  <si>
    <t>A high level problem that results in a failure of the Service resulting in the unavailability of one or more key functions of the Service to users.</t>
  </si>
  <si>
    <t>A medium level problem that results in a partial failure of the Service resulting in the unavailability of part of one or more key functions of the Service to users.</t>
  </si>
  <si>
    <t>A low level problem that results in a partial failure of the Service resulting in usability or cosmetic issues with part of one or more functions of the Service for users.</t>
  </si>
  <si>
    <t>A very low level problem that results in a partial failure of the Service resulting in minor usability or cosmetic issues with part of one or more functions of the Service for users.</t>
  </si>
  <si>
    <t>48 Hours</t>
  </si>
  <si>
    <t>Immediate response, target resolution time 1-2 working days</t>
  </si>
  <si>
    <t>5 working days</t>
  </si>
  <si>
    <t>10 working days</t>
  </si>
  <si>
    <t>20 working days</t>
  </si>
  <si>
    <t>60 working days</t>
  </si>
  <si>
    <t>Number of Priority Level 1 
Incidents (of different underlying cause prior to resolution of each Priority Level 1 Incident)</t>
  </si>
  <si>
    <t>All Priority Level 1 incidents and 90% of incident at Priority Levels 2 and 3</t>
  </si>
  <si>
    <t xml:space="preserve">Incident Resolution Period (IRnP) %
IRnP% = IRnT x 100 / CI 
IRnT: Incidents Resolved within the specified time-period during the reporting period at each Priority Level 2 and 3.
*CI: Total number of incidents during the reporting period at each Priority Level 2 and 3.
Priority Level 1
All Priority Level 1 incidents resolved = Pass or Fail
</t>
  </si>
  <si>
    <t>Service Credits Applicable, Priority Level 1, 2 &amp; 3
No Service Credits Applicable @ Priority Level 4
Threshold: Priority Level 1 = 100 % 
Threshold: 90% of incidents at Priority Levels 2
Failure Level 1 &lt; 90% : 1.5% of service charges
Failure Level 2 &lt; 80% : 3% of service charges
Failure Level 3 &lt; 70% : 5% of service charges and Contract terms relating to termination for performance apply
Threshold: 80% of incidents at Priority Levels 3
Failure Level 1 &lt; 80% : 1% of service charges
Failure Level 2 &lt; 70% : 2% of service charges
Failure Level 3 &lt; 60% : 3% of service charges and Contract terms relating to termination for performance apply</t>
  </si>
  <si>
    <t>All Priority Level 1 incidents and 95% of remaining incidents</t>
  </si>
  <si>
    <t>Priority Level</t>
  </si>
  <si>
    <t>Total number of UNPLANNED outages  Priority Level 1</t>
  </si>
  <si>
    <t>Priority level 1</t>
  </si>
  <si>
    <t>Priority
level
1</t>
  </si>
  <si>
    <t>Priority
level 2</t>
  </si>
  <si>
    <t>Priority
level
2</t>
  </si>
  <si>
    <t>Priority
level 3</t>
  </si>
  <si>
    <t>Priority
level
3</t>
  </si>
  <si>
    <t>Internal note - remove before release. This KPI may need to be removed pending the solution</t>
  </si>
  <si>
    <t>KPI003</t>
  </si>
  <si>
    <t>001</t>
  </si>
  <si>
    <r>
      <t xml:space="preserve">Administration Website-Service Availability
</t>
    </r>
    <r>
      <rPr>
        <sz val="11"/>
        <color theme="1"/>
        <rFont val="Calibri"/>
        <family val="2"/>
        <scheme val="minor"/>
      </rPr>
      <t>Percentage availability (during working hours 08:00 to 18:00) of the service
Service Availability Minutes measured by testing application server availability at least every minute</t>
    </r>
  </si>
  <si>
    <r>
      <t xml:space="preserve">Service - Service Availability
</t>
    </r>
    <r>
      <rPr>
        <sz val="11"/>
        <color theme="1"/>
        <rFont val="Calibri"/>
        <family val="2"/>
        <scheme val="minor"/>
      </rPr>
      <t>Percentage availability of the service
Service Availability Minutes measured by testing application server availability at least every minute</t>
    </r>
  </si>
  <si>
    <t>KPI002
Service - Service Availability</t>
  </si>
  <si>
    <t>KPI007</t>
  </si>
  <si>
    <t xml:space="preserve">KPI001 Administration Website
</t>
  </si>
  <si>
    <t>User Accounts (Closed / deleted)</t>
  </si>
  <si>
    <t>Queries to the Knowledge Base</t>
  </si>
  <si>
    <t>Links (Created)</t>
  </si>
  <si>
    <t>Links (Redirected and resolved)</t>
  </si>
  <si>
    <t>Links (failed)</t>
  </si>
  <si>
    <t>Resolve Links</t>
  </si>
  <si>
    <r>
      <rPr>
        <b/>
        <sz val="11"/>
        <color theme="1"/>
        <rFont val="Calibri"/>
        <family val="2"/>
        <scheme val="minor"/>
      </rPr>
      <t xml:space="preserve">Service Usage
</t>
    </r>
    <r>
      <rPr>
        <sz val="11"/>
        <color theme="1"/>
        <rFont val="Calibri"/>
        <family val="2"/>
        <scheme val="minor"/>
      </rPr>
      <t>(Average time taken)</t>
    </r>
  </si>
</sst>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6" formatCode="&quot;£&quot;#,##0;[Red]\-&quot;£&quot;#,##0"/>
    <numFmt numFmtId="44" formatCode="_-&quot;£&quot;* #,##0.00_-;\-&quot;£&quot;* #,##0.00_-;_-&quot;£&quot;* &quot;-&quot;??_-;_-@_-"/>
    <numFmt numFmtId="164" formatCode="&quot;£&quot;#,##0.00"/>
    <numFmt numFmtId="165" formatCode="&quot;£&quot;#,##0"/>
    <numFmt numFmtId="166" formatCode="[h]:mm"/>
  </numFmts>
  <fonts count="31" x14ac:knownFonts="1">
    <font>
      <sz val="11"/>
      <color theme="1"/>
      <name val="Calibri"/>
      <family val="2"/>
      <scheme val="minor"/>
    </font>
    <font>
      <sz val="12"/>
      <color theme="1"/>
      <name val="Calibri"/>
      <family val="2"/>
      <scheme val="minor"/>
    </font>
    <font>
      <b/>
      <sz val="11"/>
      <color theme="1"/>
      <name val="Calibri"/>
      <family val="2"/>
      <scheme val="minor"/>
    </font>
    <font>
      <b/>
      <sz val="14"/>
      <color theme="1"/>
      <name val="Calibri"/>
      <family val="2"/>
      <scheme val="minor"/>
    </font>
    <font>
      <sz val="12"/>
      <color theme="1"/>
      <name val="Calibri"/>
      <family val="2"/>
      <scheme val="minor"/>
    </font>
    <font>
      <b/>
      <sz val="18"/>
      <color theme="1"/>
      <name val="Calibri"/>
      <family val="2"/>
      <scheme val="minor"/>
    </font>
    <font>
      <b/>
      <sz val="16"/>
      <color theme="1"/>
      <name val="Calibri"/>
      <family val="2"/>
      <scheme val="minor"/>
    </font>
    <font>
      <b/>
      <sz val="11"/>
      <color rgb="FFFF0000"/>
      <name val="Calibri"/>
      <family val="2"/>
      <scheme val="minor"/>
    </font>
    <font>
      <b/>
      <sz val="22"/>
      <color theme="1"/>
      <name val="Calibri"/>
      <family val="2"/>
      <scheme val="minor"/>
    </font>
    <font>
      <sz val="22"/>
      <color theme="1"/>
      <name val="Calibri"/>
      <family val="2"/>
      <scheme val="minor"/>
    </font>
    <font>
      <b/>
      <sz val="24"/>
      <color theme="1"/>
      <name val="Calibri"/>
      <family val="2"/>
      <scheme val="minor"/>
    </font>
    <font>
      <b/>
      <sz val="24"/>
      <color rgb="FFFF0000"/>
      <name val="Calibri"/>
      <family val="2"/>
      <scheme val="minor"/>
    </font>
    <font>
      <b/>
      <sz val="24"/>
      <color theme="4" tint="-0.249977111117893"/>
      <name val="Calibri"/>
      <family val="2"/>
      <scheme val="minor"/>
    </font>
    <font>
      <b/>
      <sz val="11"/>
      <name val="Calibri"/>
      <family val="2"/>
      <scheme val="minor"/>
    </font>
    <font>
      <sz val="11"/>
      <color theme="1"/>
      <name val="Calibri"/>
      <family val="2"/>
      <scheme val="minor"/>
    </font>
    <font>
      <sz val="10"/>
      <color theme="1"/>
      <name val="Calibri"/>
      <family val="2"/>
      <scheme val="minor"/>
    </font>
    <font>
      <b/>
      <sz val="10"/>
      <color rgb="FFFFFFFF"/>
      <name val="Arial"/>
      <family val="2"/>
    </font>
    <font>
      <sz val="10"/>
      <color theme="1"/>
      <name val="Arial"/>
      <family val="2"/>
    </font>
    <font>
      <i/>
      <sz val="11"/>
      <color theme="1"/>
      <name val="Calibri"/>
      <family val="2"/>
      <scheme val="minor"/>
    </font>
    <font>
      <b/>
      <sz val="10"/>
      <color theme="1"/>
      <name val="Arial"/>
      <family val="2"/>
    </font>
    <font>
      <b/>
      <sz val="8"/>
      <color theme="1"/>
      <name val="Calibri"/>
      <family val="2"/>
      <scheme val="minor"/>
    </font>
    <font>
      <sz val="16"/>
      <color theme="1"/>
      <name val="Calibri"/>
      <family val="2"/>
      <scheme val="minor"/>
    </font>
    <font>
      <sz val="12"/>
      <color rgb="FF0070C0"/>
      <name val="Calibri"/>
      <family val="2"/>
      <scheme val="minor"/>
    </font>
    <font>
      <sz val="12"/>
      <name val="Calibri"/>
      <family val="2"/>
      <scheme val="minor"/>
    </font>
    <font>
      <b/>
      <sz val="14"/>
      <name val="Calibri"/>
      <family val="2"/>
      <scheme val="minor"/>
    </font>
    <font>
      <sz val="11"/>
      <name val="Calibri"/>
      <family val="2"/>
      <scheme val="minor"/>
    </font>
    <font>
      <sz val="11"/>
      <color rgb="FF0070C0"/>
      <name val="Calibri"/>
      <family val="2"/>
      <scheme val="minor"/>
    </font>
    <font>
      <sz val="12"/>
      <color rgb="FFFF0000"/>
      <name val="Calibri"/>
      <family val="2"/>
      <scheme val="minor"/>
    </font>
    <font>
      <b/>
      <sz val="12"/>
      <color theme="1"/>
      <name val="Calibri"/>
      <family val="2"/>
      <scheme val="minor"/>
    </font>
    <font>
      <b/>
      <sz val="12"/>
      <color rgb="FFFF0000"/>
      <name val="Calibri"/>
      <family val="2"/>
      <scheme val="minor"/>
    </font>
    <font>
      <sz val="11"/>
      <color rgb="FFFF0000"/>
      <name val="Calibri"/>
      <family val="2"/>
      <scheme val="minor"/>
    </font>
  </fonts>
  <fills count="18">
    <fill>
      <patternFill patternType="none"/>
    </fill>
    <fill>
      <patternFill patternType="gray125"/>
    </fill>
    <fill>
      <patternFill patternType="solid">
        <fgColor theme="2" tint="-9.9978637043366805E-2"/>
        <bgColor indexed="64"/>
      </patternFill>
    </fill>
    <fill>
      <patternFill patternType="solid">
        <fgColor theme="0"/>
        <bgColor indexed="64"/>
      </patternFill>
    </fill>
    <fill>
      <patternFill patternType="lightUp">
        <fgColor theme="0" tint="-0.14996795556505021"/>
        <bgColor indexed="65"/>
      </patternFill>
    </fill>
    <fill>
      <patternFill patternType="lightUp">
        <fgColor theme="0" tint="-0.14996795556505021"/>
        <bgColor theme="0"/>
      </patternFill>
    </fill>
    <fill>
      <patternFill patternType="solid">
        <fgColor rgb="FF365F91"/>
        <bgColor indexed="64"/>
      </patternFill>
    </fill>
    <fill>
      <patternFill patternType="solid">
        <fgColor rgb="FFFFFFFF"/>
        <bgColor indexed="64"/>
      </patternFill>
    </fill>
    <fill>
      <patternFill patternType="solid">
        <fgColor theme="5" tint="0.59999389629810485"/>
        <bgColor indexed="64"/>
      </patternFill>
    </fill>
    <fill>
      <patternFill patternType="solid">
        <fgColor theme="4" tint="0.79998168889431442"/>
        <bgColor indexed="64"/>
      </patternFill>
    </fill>
    <fill>
      <patternFill patternType="lightDown">
        <fgColor theme="0" tint="-0.34998626667073579"/>
        <bgColor indexed="65"/>
      </patternFill>
    </fill>
    <fill>
      <patternFill patternType="solid">
        <fgColor theme="0" tint="-0.249977111117893"/>
        <bgColor indexed="64"/>
      </patternFill>
    </fill>
    <fill>
      <patternFill patternType="solid">
        <fgColor theme="1"/>
        <bgColor indexed="64"/>
      </patternFill>
    </fill>
    <fill>
      <patternFill patternType="solid">
        <fgColor theme="2"/>
        <bgColor indexed="64"/>
      </patternFill>
    </fill>
    <fill>
      <patternFill patternType="solid">
        <fgColor rgb="FF92D050"/>
        <bgColor indexed="64"/>
      </patternFill>
    </fill>
    <fill>
      <patternFill patternType="solid">
        <fgColor rgb="FFFFC000"/>
        <bgColor indexed="64"/>
      </patternFill>
    </fill>
    <fill>
      <patternFill patternType="solid">
        <fgColor theme="0" tint="-0.34998626667073579"/>
        <bgColor indexed="64"/>
      </patternFill>
    </fill>
    <fill>
      <patternFill patternType="lightUp">
        <bgColor theme="0"/>
      </patternFill>
    </fill>
  </fills>
  <borders count="7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style="thin">
        <color auto="1"/>
      </left>
      <right/>
      <top/>
      <bottom style="thin">
        <color auto="1"/>
      </bottom>
      <diagonal/>
    </border>
    <border>
      <left/>
      <right/>
      <top style="thin">
        <color auto="1"/>
      </top>
      <bottom/>
      <diagonal/>
    </border>
    <border>
      <left/>
      <right/>
      <top/>
      <bottom style="thin">
        <color auto="1"/>
      </bottom>
      <diagonal/>
    </border>
    <border>
      <left/>
      <right style="thin">
        <color auto="1"/>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medium">
        <color auto="1"/>
      </left>
      <right style="thin">
        <color auto="1"/>
      </right>
      <top style="thin">
        <color auto="1"/>
      </top>
      <bottom/>
      <diagonal/>
    </border>
    <border>
      <left style="thin">
        <color auto="1"/>
      </left>
      <right style="medium">
        <color auto="1"/>
      </right>
      <top style="thin">
        <color auto="1"/>
      </top>
      <bottom style="thin">
        <color auto="1"/>
      </bottom>
      <diagonal/>
    </border>
    <border>
      <left style="medium">
        <color auto="1"/>
      </left>
      <right style="thin">
        <color auto="1"/>
      </right>
      <top/>
      <bottom/>
      <diagonal/>
    </border>
    <border>
      <left style="medium">
        <color auto="1"/>
      </left>
      <right/>
      <top/>
      <bottom/>
      <diagonal/>
    </border>
    <border>
      <left/>
      <right style="medium">
        <color auto="1"/>
      </right>
      <top/>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bottom style="medium">
        <color auto="1"/>
      </bottom>
      <diagonal/>
    </border>
    <border>
      <left style="medium">
        <color auto="1"/>
      </left>
      <right style="thin">
        <color auto="1"/>
      </right>
      <top style="thin">
        <color auto="1"/>
      </top>
      <bottom style="thin">
        <color auto="1"/>
      </bottom>
      <diagonal/>
    </border>
    <border>
      <left style="medium">
        <color auto="1"/>
      </left>
      <right/>
      <top style="medium">
        <color auto="1"/>
      </top>
      <bottom style="medium">
        <color auto="1"/>
      </bottom>
      <diagonal/>
    </border>
    <border>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style="medium">
        <color auto="1"/>
      </right>
      <top style="thin">
        <color auto="1"/>
      </top>
      <bottom/>
      <diagonal/>
    </border>
    <border>
      <left style="thin">
        <color auto="1"/>
      </left>
      <right style="medium">
        <color auto="1"/>
      </right>
      <top/>
      <bottom style="thin">
        <color auto="1"/>
      </bottom>
      <diagonal/>
    </border>
    <border>
      <left style="medium">
        <color auto="1"/>
      </left>
      <right style="thin">
        <color auto="1"/>
      </right>
      <top style="thin">
        <color auto="1"/>
      </top>
      <bottom style="medium">
        <color auto="1"/>
      </bottom>
      <diagonal/>
    </border>
    <border>
      <left style="medium">
        <color auto="1"/>
      </left>
      <right style="thin">
        <color auto="1"/>
      </right>
      <top/>
      <bottom style="thin">
        <color auto="1"/>
      </bottom>
      <diagonal/>
    </border>
    <border>
      <left style="mediumDashDot">
        <color auto="1"/>
      </left>
      <right/>
      <top style="mediumDashDot">
        <color auto="1"/>
      </top>
      <bottom/>
      <diagonal/>
    </border>
    <border>
      <left/>
      <right/>
      <top style="mediumDashDot">
        <color auto="1"/>
      </top>
      <bottom/>
      <diagonal/>
    </border>
    <border>
      <left/>
      <right style="mediumDashDot">
        <color auto="1"/>
      </right>
      <top style="mediumDashDot">
        <color auto="1"/>
      </top>
      <bottom/>
      <diagonal/>
    </border>
    <border>
      <left style="mediumDashDot">
        <color auto="1"/>
      </left>
      <right/>
      <top/>
      <bottom/>
      <diagonal/>
    </border>
    <border>
      <left/>
      <right style="mediumDashDot">
        <color auto="1"/>
      </right>
      <top/>
      <bottom/>
      <diagonal/>
    </border>
    <border>
      <left style="mediumDashDot">
        <color auto="1"/>
      </left>
      <right/>
      <top/>
      <bottom style="mediumDashDot">
        <color auto="1"/>
      </bottom>
      <diagonal/>
    </border>
    <border>
      <left/>
      <right/>
      <top/>
      <bottom style="mediumDashDot">
        <color auto="1"/>
      </bottom>
      <diagonal/>
    </border>
    <border>
      <left/>
      <right style="mediumDashDot">
        <color auto="1"/>
      </right>
      <top/>
      <bottom style="mediumDashDot">
        <color auto="1"/>
      </bottom>
      <diagonal/>
    </border>
    <border>
      <left/>
      <right style="thin">
        <color auto="1"/>
      </right>
      <top style="thin">
        <color auto="1"/>
      </top>
      <bottom/>
      <diagonal/>
    </border>
    <border>
      <left/>
      <right style="thin">
        <color auto="1"/>
      </right>
      <top/>
      <bottom style="thin">
        <color auto="1"/>
      </bottom>
      <diagonal/>
    </border>
    <border>
      <left/>
      <right style="medium">
        <color auto="1"/>
      </right>
      <top style="thin">
        <color auto="1"/>
      </top>
      <bottom style="thin">
        <color auto="1"/>
      </bottom>
      <diagonal/>
    </border>
    <border>
      <left/>
      <right style="thin">
        <color auto="1"/>
      </right>
      <top style="thin">
        <color auto="1"/>
      </top>
      <bottom style="medium">
        <color auto="1"/>
      </bottom>
      <diagonal/>
    </border>
    <border>
      <left style="thin">
        <color auto="1"/>
      </left>
      <right/>
      <top style="thin">
        <color auto="1"/>
      </top>
      <bottom style="medium">
        <color auto="1"/>
      </bottom>
      <diagonal/>
    </border>
    <border>
      <left style="medium">
        <color auto="1"/>
      </left>
      <right/>
      <top style="medium">
        <color auto="1"/>
      </top>
      <bottom style="thin">
        <color auto="1"/>
      </bottom>
      <diagonal/>
    </border>
    <border>
      <left style="thin">
        <color auto="1"/>
      </left>
      <right style="medium">
        <color auto="1"/>
      </right>
      <top style="medium">
        <color auto="1"/>
      </top>
      <bottom style="thin">
        <color auto="1"/>
      </bottom>
      <diagonal/>
    </border>
    <border>
      <left/>
      <right style="medium">
        <color auto="1"/>
      </right>
      <top/>
      <bottom style="medium">
        <color auto="1"/>
      </bottom>
      <diagonal/>
    </border>
    <border>
      <left/>
      <right/>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mediumDashed">
        <color auto="1"/>
      </left>
      <right style="mediumDashed">
        <color auto="1"/>
      </right>
      <top style="thin">
        <color auto="1"/>
      </top>
      <bottom style="thin">
        <color auto="1"/>
      </bottom>
      <diagonal/>
    </border>
    <border>
      <left style="mediumDashed">
        <color auto="1"/>
      </left>
      <right style="mediumDashed">
        <color auto="1"/>
      </right>
      <top style="thin">
        <color auto="1"/>
      </top>
      <bottom style="medium">
        <color auto="1"/>
      </bottom>
      <diagonal/>
    </border>
    <border>
      <left style="mediumDashed">
        <color auto="1"/>
      </left>
      <right style="thin">
        <color auto="1"/>
      </right>
      <top style="thin">
        <color auto="1"/>
      </top>
      <bottom style="thin">
        <color auto="1"/>
      </bottom>
      <diagonal/>
    </border>
    <border>
      <left style="thin">
        <color auto="1"/>
      </left>
      <right style="mediumDashed">
        <color auto="1"/>
      </right>
      <top style="thin">
        <color auto="1"/>
      </top>
      <bottom style="thin">
        <color auto="1"/>
      </bottom>
      <diagonal/>
    </border>
    <border>
      <left style="mediumDashed">
        <color auto="1"/>
      </left>
      <right style="thin">
        <color auto="1"/>
      </right>
      <top style="thin">
        <color auto="1"/>
      </top>
      <bottom style="medium">
        <color auto="1"/>
      </bottom>
      <diagonal/>
    </border>
    <border>
      <left style="thin">
        <color auto="1"/>
      </left>
      <right style="mediumDashed">
        <color auto="1"/>
      </right>
      <top style="thin">
        <color auto="1"/>
      </top>
      <bottom style="medium">
        <color auto="1"/>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style="medium">
        <color auto="1"/>
      </right>
      <top/>
      <bottom/>
      <diagonal/>
    </border>
  </borders>
  <cellStyleXfs count="3">
    <xf numFmtId="0" fontId="0" fillId="0" borderId="0"/>
    <xf numFmtId="9" fontId="14" fillId="0" borderId="0" applyFont="0" applyFill="0" applyBorder="0" applyAlignment="0" applyProtection="0"/>
    <xf numFmtId="44" fontId="14" fillId="0" borderId="0" applyFont="0" applyFill="0" applyBorder="0" applyAlignment="0" applyProtection="0"/>
  </cellStyleXfs>
  <cellXfs count="556">
    <xf numFmtId="0" fontId="0" fillId="0" borderId="0" xfId="0"/>
    <xf numFmtId="0" fontId="0" fillId="0" borderId="0" xfId="0" applyAlignment="1">
      <alignment wrapText="1"/>
    </xf>
    <xf numFmtId="0" fontId="0" fillId="0" borderId="1" xfId="0" applyBorder="1" applyAlignment="1">
      <alignment wrapText="1"/>
    </xf>
    <xf numFmtId="0" fontId="2" fillId="0" borderId="1" xfId="0" applyFont="1" applyBorder="1" applyAlignment="1">
      <alignment wrapText="1"/>
    </xf>
    <xf numFmtId="0" fontId="0" fillId="0" borderId="1" xfId="0" applyBorder="1" applyAlignment="1">
      <alignment horizontal="left" vertical="center" wrapText="1"/>
    </xf>
    <xf numFmtId="0" fontId="2" fillId="0" borderId="1" xfId="0" applyFont="1" applyBorder="1" applyAlignment="1">
      <alignment horizontal="left" vertical="center" wrapText="1"/>
    </xf>
    <xf numFmtId="0" fontId="0" fillId="0" borderId="0" xfId="0" applyAlignment="1">
      <alignment horizontal="left" vertical="center" wrapText="1"/>
    </xf>
    <xf numFmtId="0" fontId="0" fillId="0" borderId="1" xfId="0" applyBorder="1" applyAlignment="1">
      <alignment horizontal="center" vertical="center" wrapText="1"/>
    </xf>
    <xf numFmtId="0" fontId="0" fillId="0" borderId="0" xfId="0" applyBorder="1" applyAlignment="1">
      <alignment wrapText="1"/>
    </xf>
    <xf numFmtId="1" fontId="0" fillId="0" borderId="1" xfId="0" applyNumberFormat="1" applyBorder="1" applyAlignment="1">
      <alignment horizontal="center" vertical="center" wrapText="1"/>
    </xf>
    <xf numFmtId="0" fontId="2" fillId="0" borderId="1" xfId="0" applyFont="1" applyBorder="1" applyAlignment="1">
      <alignment horizontal="center" vertical="center" wrapText="1"/>
    </xf>
    <xf numFmtId="164" fontId="0" fillId="0" borderId="0" xfId="0" applyNumberFormat="1" applyAlignment="1">
      <alignment wrapText="1"/>
    </xf>
    <xf numFmtId="1" fontId="0" fillId="3" borderId="1" xfId="0" applyNumberFormat="1" applyFill="1" applyBorder="1" applyAlignment="1">
      <alignment horizontal="center" vertical="center" wrapText="1"/>
    </xf>
    <xf numFmtId="0" fontId="0" fillId="4" borderId="1" xfId="0" applyFill="1" applyBorder="1" applyAlignment="1">
      <alignment horizontal="left" vertical="center" wrapText="1"/>
    </xf>
    <xf numFmtId="0" fontId="0" fillId="4" borderId="1" xfId="0" applyFill="1" applyBorder="1" applyAlignment="1">
      <alignment horizontal="center" vertical="center" wrapText="1"/>
    </xf>
    <xf numFmtId="0" fontId="0" fillId="0" borderId="0" xfId="0" applyBorder="1" applyAlignment="1">
      <alignment horizontal="left" vertical="center" wrapText="1"/>
    </xf>
    <xf numFmtId="0" fontId="2" fillId="0" borderId="1" xfId="0" applyFont="1" applyBorder="1" applyAlignment="1">
      <alignment vertical="center" wrapText="1"/>
    </xf>
    <xf numFmtId="49" fontId="0" fillId="0" borderId="0" xfId="0" applyNumberFormat="1" applyBorder="1" applyAlignment="1">
      <alignment horizontal="center" vertical="center" wrapText="1"/>
    </xf>
    <xf numFmtId="49" fontId="2" fillId="0" borderId="0" xfId="0" applyNumberFormat="1" applyFont="1" applyBorder="1" applyAlignment="1">
      <alignment horizontal="center" vertical="center" wrapText="1"/>
    </xf>
    <xf numFmtId="0" fontId="0" fillId="0" borderId="0" xfId="0" applyBorder="1" applyAlignment="1">
      <alignment horizontal="center" wrapText="1"/>
    </xf>
    <xf numFmtId="0" fontId="0" fillId="0" borderId="0" xfId="0" applyBorder="1" applyAlignment="1">
      <alignment horizontal="center" vertical="center" wrapText="1"/>
    </xf>
    <xf numFmtId="0" fontId="2" fillId="0" borderId="0" xfId="0" applyFont="1" applyBorder="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wrapText="1"/>
    </xf>
    <xf numFmtId="0" fontId="5" fillId="4" borderId="1" xfId="0" applyFont="1" applyFill="1" applyBorder="1" applyAlignment="1">
      <alignment horizontal="left" vertical="center" wrapText="1"/>
    </xf>
    <xf numFmtId="0" fontId="3" fillId="0" borderId="0" xfId="0" applyFont="1" applyBorder="1" applyAlignment="1">
      <alignment vertical="center" wrapText="1"/>
    </xf>
    <xf numFmtId="164" fontId="0" fillId="0" borderId="0" xfId="0" applyNumberFormat="1" applyBorder="1" applyAlignment="1">
      <alignment horizontal="left" vertical="center" wrapText="1"/>
    </xf>
    <xf numFmtId="164" fontId="0" fillId="0" borderId="0" xfId="0" applyNumberFormat="1" applyBorder="1" applyAlignment="1">
      <alignment horizontal="center" wrapText="1"/>
    </xf>
    <xf numFmtId="0" fontId="0" fillId="4" borderId="19" xfId="0" applyFill="1" applyBorder="1" applyAlignment="1">
      <alignment horizontal="left" vertical="center" wrapText="1"/>
    </xf>
    <xf numFmtId="0" fontId="0" fillId="0" borderId="21" xfId="0" applyBorder="1" applyAlignment="1">
      <alignment wrapText="1"/>
    </xf>
    <xf numFmtId="0" fontId="0" fillId="0" borderId="22" xfId="0" applyBorder="1" applyAlignment="1">
      <alignment wrapText="1"/>
    </xf>
    <xf numFmtId="0" fontId="0" fillId="0" borderId="19" xfId="0" applyBorder="1" applyAlignment="1">
      <alignment horizontal="center" vertical="center" wrapText="1"/>
    </xf>
    <xf numFmtId="49" fontId="0" fillId="0" borderId="0" xfId="0" applyNumberFormat="1" applyBorder="1" applyAlignment="1">
      <alignment horizontal="right" wrapText="1"/>
    </xf>
    <xf numFmtId="10" fontId="0" fillId="0" borderId="0" xfId="0" applyNumberFormat="1" applyBorder="1" applyAlignment="1">
      <alignment wrapText="1"/>
    </xf>
    <xf numFmtId="0" fontId="0" fillId="0" borderId="23" xfId="0" applyBorder="1" applyAlignment="1">
      <alignment horizontal="left" vertical="center" wrapText="1"/>
    </xf>
    <xf numFmtId="1" fontId="0" fillId="0" borderId="0" xfId="0" applyNumberFormat="1" applyBorder="1" applyAlignment="1">
      <alignment horizontal="center" vertical="center" wrapText="1"/>
    </xf>
    <xf numFmtId="10" fontId="0" fillId="0" borderId="0" xfId="0" applyNumberFormat="1" applyBorder="1" applyAlignment="1">
      <alignment horizontal="left" vertical="center" wrapText="1"/>
    </xf>
    <xf numFmtId="0" fontId="0" fillId="0" borderId="26" xfId="0" applyBorder="1" applyAlignment="1">
      <alignment wrapText="1"/>
    </xf>
    <xf numFmtId="10" fontId="0" fillId="0" borderId="19" xfId="0" applyNumberFormat="1" applyBorder="1" applyAlignment="1">
      <alignment horizontal="left" vertical="center" wrapText="1"/>
    </xf>
    <xf numFmtId="1" fontId="0" fillId="0" borderId="23" xfId="0" applyNumberFormat="1" applyBorder="1" applyAlignment="1">
      <alignment horizontal="center" vertical="center" wrapText="1"/>
    </xf>
    <xf numFmtId="10" fontId="0" fillId="0" borderId="24" xfId="0" applyNumberFormat="1" applyBorder="1" applyAlignment="1">
      <alignment horizontal="left" vertical="center" wrapText="1"/>
    </xf>
    <xf numFmtId="0" fontId="5" fillId="4" borderId="29" xfId="0" applyFont="1" applyFill="1" applyBorder="1" applyAlignment="1">
      <alignment horizontal="left" vertical="center" wrapText="1"/>
    </xf>
    <xf numFmtId="10" fontId="0" fillId="0" borderId="1" xfId="0" applyNumberFormat="1" applyBorder="1" applyAlignment="1">
      <alignment horizontal="center" vertical="center" wrapText="1"/>
    </xf>
    <xf numFmtId="0" fontId="3" fillId="0" borderId="1" xfId="0" applyFont="1" applyBorder="1" applyAlignment="1">
      <alignment horizontal="left" vertical="center" wrapText="1"/>
    </xf>
    <xf numFmtId="10" fontId="0" fillId="3" borderId="1" xfId="0" applyNumberFormat="1" applyFill="1" applyBorder="1" applyAlignment="1">
      <alignment horizontal="right" vertical="center" wrapText="1"/>
    </xf>
    <xf numFmtId="10" fontId="3" fillId="0" borderId="1" xfId="0" applyNumberFormat="1" applyFont="1" applyBorder="1" applyAlignment="1">
      <alignment horizontal="right" vertical="center" wrapText="1"/>
    </xf>
    <xf numFmtId="0" fontId="4" fillId="0" borderId="1" xfId="0" applyFont="1" applyBorder="1" applyAlignment="1">
      <alignment horizontal="center" vertical="center" wrapText="1"/>
    </xf>
    <xf numFmtId="2" fontId="3" fillId="0" borderId="1" xfId="0" applyNumberFormat="1" applyFont="1" applyBorder="1" applyAlignment="1">
      <alignment horizontal="right" vertical="center" wrapText="1"/>
    </xf>
    <xf numFmtId="0" fontId="0" fillId="4" borderId="1" xfId="0" applyFill="1" applyBorder="1" applyAlignment="1">
      <alignment horizontal="right" vertical="center" wrapText="1"/>
    </xf>
    <xf numFmtId="0" fontId="3" fillId="0" borderId="0" xfId="0" applyFont="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top" wrapText="1"/>
    </xf>
    <xf numFmtId="0" fontId="0" fillId="4" borderId="19" xfId="0" applyFill="1" applyBorder="1" applyAlignment="1">
      <alignment horizontal="center" vertical="center" wrapText="1"/>
    </xf>
    <xf numFmtId="164" fontId="3" fillId="0" borderId="19" xfId="0" applyNumberFormat="1" applyFont="1" applyFill="1" applyBorder="1" applyAlignment="1">
      <alignment horizontal="center" vertical="top" wrapText="1"/>
    </xf>
    <xf numFmtId="164" fontId="3" fillId="0" borderId="19" xfId="0" applyNumberFormat="1" applyFont="1" applyFill="1" applyBorder="1" applyAlignment="1">
      <alignment horizontal="center" vertical="center" wrapText="1"/>
    </xf>
    <xf numFmtId="0" fontId="3" fillId="0" borderId="23" xfId="0" applyFont="1" applyBorder="1" applyAlignment="1">
      <alignment horizontal="center" vertical="center" wrapText="1"/>
    </xf>
    <xf numFmtId="10" fontId="3" fillId="0" borderId="23" xfId="0" applyNumberFormat="1" applyFont="1" applyBorder="1" applyAlignment="1">
      <alignment horizontal="center" vertical="center" wrapText="1"/>
    </xf>
    <xf numFmtId="164" fontId="3" fillId="0" borderId="23" xfId="0" applyNumberFormat="1" applyFont="1" applyBorder="1" applyAlignment="1">
      <alignment horizontal="center" vertical="center" wrapText="1"/>
    </xf>
    <xf numFmtId="164" fontId="3" fillId="0" borderId="24" xfId="0" applyNumberFormat="1" applyFont="1" applyBorder="1" applyAlignment="1">
      <alignment horizontal="center" vertical="center" wrapText="1"/>
    </xf>
    <xf numFmtId="0" fontId="3" fillId="0" borderId="23" xfId="0" applyFont="1" applyBorder="1" applyAlignment="1">
      <alignment horizontal="left" vertical="center" wrapText="1"/>
    </xf>
    <xf numFmtId="0" fontId="0" fillId="0" borderId="37" xfId="0" applyBorder="1" applyAlignment="1">
      <alignment wrapText="1"/>
    </xf>
    <xf numFmtId="0" fontId="0" fillId="0" borderId="38" xfId="0" applyBorder="1" applyAlignment="1">
      <alignment wrapText="1"/>
    </xf>
    <xf numFmtId="0" fontId="0" fillId="0" borderId="39" xfId="0" applyBorder="1" applyAlignment="1">
      <alignment wrapText="1"/>
    </xf>
    <xf numFmtId="0" fontId="0" fillId="0" borderId="40" xfId="0" applyBorder="1" applyAlignment="1">
      <alignment wrapText="1"/>
    </xf>
    <xf numFmtId="0" fontId="0" fillId="0" borderId="41" xfId="0" applyBorder="1" applyAlignment="1">
      <alignment wrapText="1"/>
    </xf>
    <xf numFmtId="0" fontId="2" fillId="0" borderId="40" xfId="0" applyFont="1" applyBorder="1" applyAlignment="1">
      <alignment horizontal="center" vertical="center" wrapText="1"/>
    </xf>
    <xf numFmtId="0" fontId="2" fillId="0" borderId="41" xfId="0" applyFont="1" applyBorder="1" applyAlignment="1">
      <alignment horizontal="center" vertical="center" wrapText="1"/>
    </xf>
    <xf numFmtId="0" fontId="0" fillId="0" borderId="40" xfId="0" applyBorder="1" applyAlignment="1">
      <alignment horizontal="left" vertical="center" wrapText="1"/>
    </xf>
    <xf numFmtId="0" fontId="0" fillId="0" borderId="41" xfId="0" applyBorder="1" applyAlignment="1">
      <alignment horizontal="left" vertical="center" wrapText="1"/>
    </xf>
    <xf numFmtId="0" fontId="3" fillId="0" borderId="40" xfId="0" applyFont="1" applyBorder="1" applyAlignment="1">
      <alignment horizontal="center" vertical="center" wrapText="1"/>
    </xf>
    <xf numFmtId="0" fontId="2" fillId="0" borderId="40" xfId="0" applyFont="1" applyBorder="1" applyAlignment="1">
      <alignment wrapText="1"/>
    </xf>
    <xf numFmtId="0" fontId="2" fillId="0" borderId="41" xfId="0" applyFont="1" applyBorder="1" applyAlignment="1">
      <alignment wrapText="1"/>
    </xf>
    <xf numFmtId="0" fontId="0" fillId="0" borderId="42" xfId="0" applyBorder="1" applyAlignment="1">
      <alignment wrapText="1"/>
    </xf>
    <xf numFmtId="0" fontId="0" fillId="0" borderId="43" xfId="0" applyBorder="1" applyAlignment="1">
      <alignment wrapText="1"/>
    </xf>
    <xf numFmtId="0" fontId="0" fillId="0" borderId="44" xfId="0" applyBorder="1" applyAlignment="1">
      <alignment wrapText="1"/>
    </xf>
    <xf numFmtId="2" fontId="0" fillId="3" borderId="1" xfId="0" applyNumberFormat="1" applyFill="1" applyBorder="1" applyAlignment="1">
      <alignment horizontal="right" wrapText="1"/>
    </xf>
    <xf numFmtId="0" fontId="0" fillId="3" borderId="0" xfId="0" applyFill="1" applyAlignment="1">
      <alignment wrapText="1"/>
    </xf>
    <xf numFmtId="0" fontId="0" fillId="3" borderId="38" xfId="0" applyFill="1" applyBorder="1" applyAlignment="1">
      <alignment wrapText="1"/>
    </xf>
    <xf numFmtId="0" fontId="5" fillId="5" borderId="1" xfId="0" applyFont="1" applyFill="1" applyBorder="1" applyAlignment="1">
      <alignment horizontal="left" vertical="center" wrapText="1"/>
    </xf>
    <xf numFmtId="0" fontId="0" fillId="3" borderId="0" xfId="0" applyFill="1" applyBorder="1" applyAlignment="1">
      <alignment wrapText="1"/>
    </xf>
    <xf numFmtId="164" fontId="0" fillId="3" borderId="0" xfId="0" applyNumberFormat="1" applyFill="1" applyBorder="1" applyAlignment="1">
      <alignment wrapText="1"/>
    </xf>
    <xf numFmtId="0" fontId="2" fillId="3" borderId="1" xfId="0" applyFont="1" applyFill="1" applyBorder="1" applyAlignment="1">
      <alignment wrapText="1"/>
    </xf>
    <xf numFmtId="0" fontId="0" fillId="3" borderId="0" xfId="0" applyFill="1" applyBorder="1" applyAlignment="1">
      <alignment horizontal="center" vertical="center" wrapText="1"/>
    </xf>
    <xf numFmtId="0" fontId="0" fillId="3" borderId="1" xfId="0" applyFill="1" applyBorder="1" applyAlignment="1">
      <alignment horizontal="left" vertical="center" wrapText="1"/>
    </xf>
    <xf numFmtId="10" fontId="0" fillId="3" borderId="1" xfId="0" applyNumberFormat="1" applyFill="1" applyBorder="1" applyAlignment="1">
      <alignment horizontal="center" vertical="center" wrapText="1"/>
    </xf>
    <xf numFmtId="0" fontId="3" fillId="3" borderId="23" xfId="0" applyFont="1" applyFill="1" applyBorder="1" applyAlignment="1">
      <alignment horizontal="left" vertical="center" wrapText="1"/>
    </xf>
    <xf numFmtId="10" fontId="3" fillId="3" borderId="23" xfId="0" applyNumberFormat="1" applyFont="1" applyFill="1" applyBorder="1" applyAlignment="1">
      <alignment horizontal="center" vertical="center" wrapText="1"/>
    </xf>
    <xf numFmtId="0" fontId="0" fillId="3" borderId="0" xfId="0" applyFill="1" applyBorder="1" applyAlignment="1">
      <alignment horizontal="left" vertical="center" wrapText="1"/>
    </xf>
    <xf numFmtId="1" fontId="0" fillId="3" borderId="0" xfId="0" applyNumberFormat="1" applyFill="1" applyBorder="1" applyAlignment="1">
      <alignment horizontal="center" vertical="center" wrapText="1"/>
    </xf>
    <xf numFmtId="0" fontId="0" fillId="3" borderId="1" xfId="0" applyFill="1" applyBorder="1" applyAlignment="1">
      <alignment horizontal="center" vertical="center" wrapText="1"/>
    </xf>
    <xf numFmtId="0" fontId="3" fillId="3" borderId="23" xfId="0" applyFont="1" applyFill="1" applyBorder="1" applyAlignment="1">
      <alignment horizontal="center" vertical="center" wrapText="1"/>
    </xf>
    <xf numFmtId="0" fontId="2" fillId="3" borderId="7" xfId="0" applyFont="1" applyFill="1" applyBorder="1" applyAlignment="1">
      <alignment wrapText="1"/>
    </xf>
    <xf numFmtId="0" fontId="0" fillId="5" borderId="7" xfId="0" applyFill="1" applyBorder="1" applyAlignment="1">
      <alignment horizontal="left" vertical="center" wrapText="1"/>
    </xf>
    <xf numFmtId="0" fontId="0" fillId="5" borderId="1" xfId="0" applyFill="1" applyBorder="1" applyAlignment="1">
      <alignment horizontal="left" vertical="center" wrapText="1"/>
    </xf>
    <xf numFmtId="0" fontId="3" fillId="3" borderId="1" xfId="0" applyFont="1" applyFill="1" applyBorder="1" applyAlignment="1">
      <alignment horizontal="left" vertical="center" wrapText="1"/>
    </xf>
    <xf numFmtId="0" fontId="0" fillId="3" borderId="1" xfId="0" applyFill="1" applyBorder="1" applyAlignment="1">
      <alignment wrapText="1"/>
    </xf>
    <xf numFmtId="0" fontId="0" fillId="5" borderId="23" xfId="0" applyFill="1" applyBorder="1" applyAlignment="1">
      <alignment horizontal="left" vertical="center" wrapText="1"/>
    </xf>
    <xf numFmtId="0" fontId="0" fillId="3" borderId="43" xfId="0" applyFill="1" applyBorder="1" applyAlignment="1">
      <alignment wrapText="1"/>
    </xf>
    <xf numFmtId="0" fontId="2" fillId="0" borderId="0" xfId="0" applyFont="1" applyBorder="1" applyAlignment="1">
      <alignment horizontal="left" vertical="center" wrapText="1"/>
    </xf>
    <xf numFmtId="0" fontId="2" fillId="3" borderId="0" xfId="0" applyFont="1" applyFill="1" applyBorder="1" applyAlignment="1">
      <alignment horizontal="left" vertical="center" wrapText="1"/>
    </xf>
    <xf numFmtId="0" fontId="0" fillId="5" borderId="0" xfId="0" applyFill="1" applyBorder="1" applyAlignment="1">
      <alignment horizontal="left" vertical="center" wrapText="1"/>
    </xf>
    <xf numFmtId="0" fontId="5" fillId="0" borderId="0" xfId="0" applyFont="1" applyBorder="1" applyAlignment="1">
      <alignment horizontal="center" vertical="center" textRotation="90" wrapText="1"/>
    </xf>
    <xf numFmtId="10" fontId="3" fillId="0" borderId="0" xfId="0" applyNumberFormat="1" applyFont="1" applyBorder="1" applyAlignment="1">
      <alignment horizontal="right" vertical="center" wrapText="1"/>
    </xf>
    <xf numFmtId="0" fontId="5" fillId="0" borderId="0" xfId="0" applyFont="1" applyBorder="1" applyAlignment="1">
      <alignment horizontal="center" vertical="center" wrapText="1"/>
    </xf>
    <xf numFmtId="0" fontId="3" fillId="0" borderId="0" xfId="0" applyFont="1" applyFill="1" applyBorder="1" applyAlignment="1">
      <alignment horizontal="center" vertical="center" wrapText="1"/>
    </xf>
    <xf numFmtId="164" fontId="3" fillId="0" borderId="0" xfId="0" applyNumberFormat="1" applyFont="1" applyFill="1" applyBorder="1" applyAlignment="1">
      <alignment horizontal="center" vertical="center" wrapText="1"/>
    </xf>
    <xf numFmtId="0" fontId="2" fillId="3" borderId="1" xfId="0" applyFont="1" applyFill="1" applyBorder="1" applyAlignment="1">
      <alignment horizontal="left" vertical="center" wrapText="1"/>
    </xf>
    <xf numFmtId="0" fontId="5" fillId="0" borderId="23" xfId="0" applyFont="1" applyBorder="1" applyAlignment="1">
      <alignment horizontal="left" vertical="center" wrapText="1"/>
    </xf>
    <xf numFmtId="0" fontId="8" fillId="0" borderId="23" xfId="0" applyFont="1" applyBorder="1" applyAlignment="1">
      <alignment horizontal="center" vertical="center" wrapText="1"/>
    </xf>
    <xf numFmtId="0" fontId="9" fillId="5" borderId="23" xfId="0" applyFont="1" applyFill="1" applyBorder="1" applyAlignment="1">
      <alignment horizontal="left" vertical="center" wrapText="1"/>
    </xf>
    <xf numFmtId="164" fontId="8" fillId="0" borderId="23" xfId="0" applyNumberFormat="1" applyFont="1" applyFill="1" applyBorder="1" applyAlignment="1">
      <alignment horizontal="center" vertical="center" wrapText="1"/>
    </xf>
    <xf numFmtId="164" fontId="0" fillId="5" borderId="1" xfId="0" applyNumberFormat="1" applyFill="1" applyBorder="1" applyAlignment="1">
      <alignment horizontal="left" vertical="center" wrapText="1"/>
    </xf>
    <xf numFmtId="164" fontId="0" fillId="0" borderId="1" xfId="0" applyNumberFormat="1" applyFont="1" applyBorder="1" applyAlignment="1">
      <alignment horizontal="right" vertical="center" wrapText="1"/>
    </xf>
    <xf numFmtId="49" fontId="2" fillId="0" borderId="0" xfId="0" applyNumberFormat="1" applyFont="1" applyBorder="1" applyAlignment="1">
      <alignment vertical="center" wrapText="1"/>
    </xf>
    <xf numFmtId="0" fontId="0" fillId="0" borderId="0" xfId="0" applyFont="1" applyAlignment="1">
      <alignment wrapText="1"/>
    </xf>
    <xf numFmtId="0" fontId="0" fillId="0" borderId="1" xfId="0" applyFont="1" applyBorder="1" applyAlignment="1">
      <alignment horizontal="center" vertical="center" wrapText="1"/>
    </xf>
    <xf numFmtId="0" fontId="0" fillId="0" borderId="22" xfId="0" applyFont="1" applyBorder="1" applyAlignment="1">
      <alignment horizontal="center" vertical="center" wrapText="1"/>
    </xf>
    <xf numFmtId="0" fontId="0" fillId="0" borderId="0" xfId="0" applyFont="1" applyBorder="1" applyAlignment="1">
      <alignment wrapText="1"/>
    </xf>
    <xf numFmtId="0" fontId="0" fillId="0" borderId="2" xfId="0" applyBorder="1" applyAlignment="1">
      <alignment horizontal="left" vertical="center" wrapText="1"/>
    </xf>
    <xf numFmtId="0" fontId="5" fillId="0" borderId="12" xfId="0" applyFont="1" applyBorder="1" applyAlignment="1">
      <alignment horizontal="center" vertical="center" wrapText="1"/>
    </xf>
    <xf numFmtId="0" fontId="0" fillId="3" borderId="19" xfId="0" applyFill="1" applyBorder="1" applyAlignment="1">
      <alignment horizontal="center" vertical="center" wrapText="1"/>
    </xf>
    <xf numFmtId="0" fontId="2" fillId="0" borderId="2" xfId="0" applyFont="1" applyBorder="1" applyAlignment="1">
      <alignment wrapText="1"/>
    </xf>
    <xf numFmtId="0" fontId="0" fillId="0" borderId="49" xfId="0" applyBorder="1" applyAlignment="1">
      <alignment horizontal="left" vertical="center" wrapText="1"/>
    </xf>
    <xf numFmtId="0" fontId="2" fillId="0" borderId="26" xfId="0" applyFont="1" applyBorder="1" applyAlignment="1">
      <alignment wrapText="1"/>
    </xf>
    <xf numFmtId="0" fontId="0" fillId="0" borderId="35" xfId="0" applyBorder="1" applyAlignment="1">
      <alignment horizontal="left" vertical="center" wrapText="1"/>
    </xf>
    <xf numFmtId="9" fontId="0" fillId="3" borderId="2" xfId="0" applyNumberFormat="1" applyFill="1" applyBorder="1" applyAlignment="1">
      <alignment horizontal="right" vertical="center" wrapText="1"/>
    </xf>
    <xf numFmtId="9" fontId="0" fillId="3" borderId="23" xfId="0" applyNumberFormat="1" applyFill="1" applyBorder="1" applyAlignment="1">
      <alignment horizontal="right" vertical="center" wrapText="1"/>
    </xf>
    <xf numFmtId="164" fontId="3" fillId="3" borderId="1" xfId="0" applyNumberFormat="1" applyFont="1" applyFill="1" applyBorder="1" applyAlignment="1">
      <alignment horizontal="center" vertical="top" wrapText="1"/>
    </xf>
    <xf numFmtId="164" fontId="3" fillId="3" borderId="1" xfId="0" applyNumberFormat="1" applyFont="1" applyFill="1" applyBorder="1" applyAlignment="1">
      <alignment horizontal="center" vertical="center" wrapText="1"/>
    </xf>
    <xf numFmtId="0" fontId="2" fillId="3" borderId="13" xfId="0" applyFont="1" applyFill="1" applyBorder="1" applyAlignment="1">
      <alignment horizontal="center" vertical="center" wrapText="1"/>
    </xf>
    <xf numFmtId="164" fontId="3" fillId="3" borderId="24" xfId="0" applyNumberFormat="1" applyFont="1" applyFill="1" applyBorder="1" applyAlignment="1">
      <alignment horizontal="center" vertical="center" wrapText="1"/>
    </xf>
    <xf numFmtId="164" fontId="3" fillId="3" borderId="23" xfId="0" applyNumberFormat="1" applyFont="1" applyFill="1" applyBorder="1" applyAlignment="1">
      <alignment horizontal="center" vertical="center" wrapText="1"/>
    </xf>
    <xf numFmtId="0" fontId="2" fillId="3" borderId="19" xfId="0" applyFont="1" applyFill="1" applyBorder="1" applyAlignment="1">
      <alignment wrapText="1"/>
    </xf>
    <xf numFmtId="9" fontId="0" fillId="3" borderId="24" xfId="1" applyFont="1" applyFill="1" applyBorder="1" applyAlignment="1">
      <alignment horizontal="right" vertical="center" wrapText="1"/>
    </xf>
    <xf numFmtId="9" fontId="0" fillId="0" borderId="19" xfId="1" applyFont="1" applyBorder="1" applyAlignment="1">
      <alignment horizontal="right" vertical="center" wrapText="1"/>
    </xf>
    <xf numFmtId="164" fontId="0" fillId="0" borderId="12" xfId="0" applyNumberFormat="1" applyFont="1" applyBorder="1" applyAlignment="1">
      <alignment horizontal="right" vertical="center" wrapText="1"/>
    </xf>
    <xf numFmtId="164" fontId="0" fillId="5" borderId="19" xfId="0" applyNumberFormat="1" applyFill="1" applyBorder="1" applyAlignment="1">
      <alignment horizontal="left" vertical="center" wrapText="1"/>
    </xf>
    <xf numFmtId="164" fontId="0" fillId="0" borderId="19" xfId="0" applyNumberFormat="1" applyFont="1" applyBorder="1" applyAlignment="1">
      <alignment horizontal="right" vertical="center" wrapText="1"/>
    </xf>
    <xf numFmtId="0" fontId="2" fillId="0" borderId="23" xfId="0" applyFont="1" applyBorder="1" applyAlignment="1">
      <alignment horizontal="left" vertical="center" wrapText="1"/>
    </xf>
    <xf numFmtId="0" fontId="2" fillId="3" borderId="23" xfId="0" applyFont="1" applyFill="1" applyBorder="1" applyAlignment="1">
      <alignment horizontal="left" vertical="center" wrapText="1"/>
    </xf>
    <xf numFmtId="164" fontId="2" fillId="0" borderId="23" xfId="0" applyNumberFormat="1" applyFont="1" applyBorder="1" applyAlignment="1">
      <alignment horizontal="right" vertical="center" wrapText="1"/>
    </xf>
    <xf numFmtId="164" fontId="2" fillId="0" borderId="24" xfId="0" applyNumberFormat="1" applyFont="1" applyBorder="1" applyAlignment="1">
      <alignment horizontal="right" vertical="center" wrapText="1"/>
    </xf>
    <xf numFmtId="164" fontId="0" fillId="0" borderId="7" xfId="0" applyNumberFormat="1" applyFont="1" applyBorder="1" applyAlignment="1">
      <alignment horizontal="right" vertical="center" wrapText="1"/>
    </xf>
    <xf numFmtId="0" fontId="16" fillId="6" borderId="13" xfId="0" applyFont="1" applyFill="1" applyBorder="1" applyAlignment="1">
      <alignment horizontal="center" vertical="top" wrapText="1"/>
    </xf>
    <xf numFmtId="0" fontId="16" fillId="6" borderId="14" xfId="0" applyFont="1" applyFill="1" applyBorder="1" applyAlignment="1">
      <alignment vertical="top" wrapText="1"/>
    </xf>
    <xf numFmtId="0" fontId="16" fillId="6" borderId="14" xfId="0" applyFont="1" applyFill="1" applyBorder="1" applyAlignment="1">
      <alignment horizontal="center" vertical="top" wrapText="1"/>
    </xf>
    <xf numFmtId="0" fontId="17" fillId="0" borderId="1" xfId="0" applyFont="1" applyBorder="1" applyAlignment="1">
      <alignment vertical="top" wrapText="1"/>
    </xf>
    <xf numFmtId="0" fontId="17" fillId="7" borderId="1" xfId="0" applyFont="1" applyFill="1" applyBorder="1" applyAlignment="1">
      <alignment vertical="top" wrapText="1"/>
    </xf>
    <xf numFmtId="0" fontId="17" fillId="7" borderId="1" xfId="0" applyFont="1" applyFill="1" applyBorder="1" applyAlignment="1">
      <alignment horizontal="center" vertical="top" wrapText="1"/>
    </xf>
    <xf numFmtId="0" fontId="17" fillId="7" borderId="23" xfId="0" applyFont="1" applyFill="1" applyBorder="1" applyAlignment="1">
      <alignment vertical="top" wrapText="1"/>
    </xf>
    <xf numFmtId="0" fontId="19" fillId="0" borderId="26" xfId="0" applyFont="1" applyBorder="1" applyAlignment="1">
      <alignment horizontal="center" vertical="top" wrapText="1"/>
    </xf>
    <xf numFmtId="0" fontId="19" fillId="7" borderId="26" xfId="0" applyFont="1" applyFill="1" applyBorder="1" applyAlignment="1">
      <alignment horizontal="center" vertical="top" wrapText="1"/>
    </xf>
    <xf numFmtId="0" fontId="19" fillId="7" borderId="35" xfId="0" applyFont="1" applyFill="1" applyBorder="1" applyAlignment="1">
      <alignment horizontal="center" vertical="top" wrapText="1"/>
    </xf>
    <xf numFmtId="0" fontId="2" fillId="0" borderId="0" xfId="0" applyFont="1" applyBorder="1" applyAlignment="1">
      <alignment vertical="center" wrapText="1"/>
    </xf>
    <xf numFmtId="0" fontId="0" fillId="5" borderId="1" xfId="0" applyFill="1" applyBorder="1" applyAlignment="1">
      <alignment horizontal="center" vertical="center" wrapText="1"/>
    </xf>
    <xf numFmtId="0" fontId="2" fillId="0" borderId="0" xfId="0" applyFont="1"/>
    <xf numFmtId="0" fontId="2" fillId="0" borderId="14" xfId="0" applyFont="1" applyBorder="1"/>
    <xf numFmtId="0" fontId="2" fillId="0" borderId="51" xfId="0" applyFont="1" applyBorder="1"/>
    <xf numFmtId="0" fontId="0" fillId="0" borderId="1" xfId="0" applyBorder="1"/>
    <xf numFmtId="0" fontId="0" fillId="0" borderId="19" xfId="0" applyBorder="1"/>
    <xf numFmtId="0" fontId="0" fillId="0" borderId="26" xfId="0" applyBorder="1"/>
    <xf numFmtId="0" fontId="0" fillId="0" borderId="35" xfId="0" applyBorder="1"/>
    <xf numFmtId="0" fontId="0" fillId="0" borderId="23" xfId="0" applyBorder="1"/>
    <xf numFmtId="0" fontId="0" fillId="0" borderId="13" xfId="0" applyBorder="1" applyAlignment="1">
      <alignment wrapText="1"/>
    </xf>
    <xf numFmtId="0" fontId="2" fillId="0" borderId="14" xfId="0" applyFont="1" applyBorder="1" applyAlignment="1">
      <alignment horizontal="left" vertical="center" wrapText="1"/>
    </xf>
    <xf numFmtId="0" fontId="2" fillId="0" borderId="14" xfId="0" applyFont="1" applyBorder="1" applyAlignment="1">
      <alignment wrapText="1"/>
    </xf>
    <xf numFmtId="0" fontId="2" fillId="0" borderId="51" xfId="0" applyFont="1" applyBorder="1" applyAlignment="1">
      <alignment wrapText="1"/>
    </xf>
    <xf numFmtId="0" fontId="0" fillId="0" borderId="0" xfId="0" applyBorder="1"/>
    <xf numFmtId="0" fontId="18" fillId="0" borderId="26" xfId="0" applyFont="1" applyBorder="1"/>
    <xf numFmtId="0" fontId="2" fillId="0" borderId="26" xfId="0" applyFont="1" applyBorder="1"/>
    <xf numFmtId="0" fontId="0" fillId="0" borderId="1" xfId="0" applyBorder="1" applyAlignment="1">
      <alignment vertical="top" wrapText="1"/>
    </xf>
    <xf numFmtId="0" fontId="0" fillId="0" borderId="19" xfId="0" applyBorder="1" applyAlignment="1">
      <alignment vertical="top" wrapText="1"/>
    </xf>
    <xf numFmtId="0" fontId="17" fillId="0" borderId="1" xfId="0" applyFont="1" applyBorder="1" applyAlignment="1">
      <alignment horizontal="center" vertical="center" wrapText="1"/>
    </xf>
    <xf numFmtId="0" fontId="17" fillId="0" borderId="23" xfId="0" applyFont="1" applyBorder="1" applyAlignment="1">
      <alignment horizontal="center" vertical="center" wrapText="1"/>
    </xf>
    <xf numFmtId="0" fontId="16" fillId="6" borderId="26" xfId="0" applyFont="1" applyFill="1" applyBorder="1" applyAlignment="1">
      <alignment horizontal="center" vertical="center" wrapText="1"/>
    </xf>
    <xf numFmtId="0" fontId="19" fillId="0" borderId="26" xfId="0" applyFont="1" applyBorder="1" applyAlignment="1">
      <alignment vertical="center" wrapText="1"/>
    </xf>
    <xf numFmtId="0" fontId="19" fillId="0" borderId="35" xfId="0" applyFont="1" applyBorder="1" applyAlignment="1">
      <alignment vertical="center" wrapText="1"/>
    </xf>
    <xf numFmtId="0" fontId="16" fillId="6" borderId="1" xfId="0" applyFont="1" applyFill="1" applyBorder="1" applyAlignment="1">
      <alignment horizontal="center" vertical="center" wrapText="1"/>
    </xf>
    <xf numFmtId="0" fontId="19" fillId="7" borderId="23" xfId="0" applyFont="1" applyFill="1" applyBorder="1" applyAlignment="1">
      <alignment vertical="top" wrapText="1"/>
    </xf>
    <xf numFmtId="0" fontId="19" fillId="7" borderId="1" xfId="0" applyFont="1" applyFill="1" applyBorder="1" applyAlignment="1">
      <alignment vertical="top" wrapText="1"/>
    </xf>
    <xf numFmtId="0" fontId="19" fillId="0" borderId="1" xfId="0" applyFont="1" applyBorder="1" applyAlignment="1">
      <alignment vertical="top" wrapText="1"/>
    </xf>
    <xf numFmtId="0" fontId="0" fillId="10" borderId="14" xfId="0" applyFill="1" applyBorder="1" applyAlignment="1">
      <alignment wrapText="1"/>
    </xf>
    <xf numFmtId="0" fontId="0" fillId="10" borderId="51" xfId="0" applyFill="1" applyBorder="1" applyAlignment="1">
      <alignment wrapText="1"/>
    </xf>
    <xf numFmtId="0" fontId="0" fillId="10" borderId="1" xfId="0" applyFill="1" applyBorder="1" applyAlignment="1">
      <alignment wrapText="1"/>
    </xf>
    <xf numFmtId="0" fontId="0" fillId="10" borderId="19" xfId="0" applyFill="1" applyBorder="1" applyAlignment="1">
      <alignment wrapText="1"/>
    </xf>
    <xf numFmtId="0" fontId="17" fillId="0" borderId="1" xfId="0" applyFont="1" applyFill="1" applyBorder="1" applyAlignment="1">
      <alignment vertical="top" wrapText="1"/>
    </xf>
    <xf numFmtId="164" fontId="3" fillId="0" borderId="1" xfId="0" applyNumberFormat="1" applyFont="1" applyFill="1" applyBorder="1" applyAlignment="1">
      <alignment horizontal="center" vertical="top" wrapText="1"/>
    </xf>
    <xf numFmtId="0" fontId="0" fillId="10" borderId="23" xfId="0" applyFill="1" applyBorder="1" applyAlignment="1">
      <alignment wrapText="1"/>
    </xf>
    <xf numFmtId="0" fontId="0" fillId="10" borderId="24" xfId="0" applyFill="1" applyBorder="1" applyAlignment="1">
      <alignment wrapText="1"/>
    </xf>
    <xf numFmtId="9" fontId="17" fillId="7" borderId="1" xfId="0" applyNumberFormat="1" applyFont="1" applyFill="1" applyBorder="1" applyAlignment="1">
      <alignment horizontal="center" vertical="top" wrapText="1"/>
    </xf>
    <xf numFmtId="10" fontId="17" fillId="0" borderId="1" xfId="0" applyNumberFormat="1" applyFont="1" applyBorder="1" applyAlignment="1">
      <alignment horizontal="center" vertical="top" wrapText="1"/>
    </xf>
    <xf numFmtId="9" fontId="17" fillId="7" borderId="23" xfId="0" applyNumberFormat="1" applyFont="1" applyFill="1" applyBorder="1" applyAlignment="1">
      <alignment horizontal="center" vertical="top" wrapText="1"/>
    </xf>
    <xf numFmtId="0" fontId="2" fillId="0" borderId="15" xfId="0" applyFont="1" applyBorder="1" applyAlignment="1">
      <alignment wrapText="1"/>
    </xf>
    <xf numFmtId="0" fontId="2" fillId="0" borderId="13" xfId="0" applyFont="1" applyBorder="1" applyAlignment="1">
      <alignment horizontal="center" vertical="center" wrapText="1"/>
    </xf>
    <xf numFmtId="0" fontId="2" fillId="0" borderId="14" xfId="0" applyFont="1" applyBorder="1" applyAlignment="1">
      <alignment horizontal="center" vertical="center" wrapText="1"/>
    </xf>
    <xf numFmtId="49" fontId="2" fillId="0" borderId="35" xfId="0" applyNumberFormat="1"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0" fillId="0" borderId="7" xfId="0" applyBorder="1" applyAlignment="1">
      <alignment horizontal="center" vertical="center" wrapText="1"/>
    </xf>
    <xf numFmtId="0" fontId="5" fillId="0" borderId="1" xfId="0" applyFont="1" applyBorder="1" applyAlignment="1">
      <alignment horizontal="center" vertical="center" wrapText="1"/>
    </xf>
    <xf numFmtId="0" fontId="5" fillId="2" borderId="30" xfId="0" applyFont="1" applyFill="1" applyBorder="1" applyAlignment="1" applyProtection="1">
      <alignment horizontal="center" vertical="center" wrapText="1"/>
      <protection locked="0"/>
    </xf>
    <xf numFmtId="0" fontId="0" fillId="2" borderId="1" xfId="0" applyFill="1" applyBorder="1" applyAlignment="1" applyProtection="1">
      <alignment horizontal="left" vertical="center" wrapText="1"/>
      <protection locked="0"/>
    </xf>
    <xf numFmtId="0" fontId="0" fillId="13" borderId="23" xfId="0" applyFill="1" applyBorder="1" applyProtection="1">
      <protection locked="0"/>
    </xf>
    <xf numFmtId="0" fontId="0" fillId="12" borderId="0" xfId="0" applyFill="1" applyBorder="1" applyAlignment="1">
      <alignment horizontal="left" vertical="top"/>
    </xf>
    <xf numFmtId="0" fontId="0" fillId="12" borderId="0" xfId="0" applyFill="1" applyAlignment="1">
      <alignment horizontal="left" vertical="top"/>
    </xf>
    <xf numFmtId="0" fontId="0" fillId="3" borderId="0" xfId="0" applyFill="1" applyBorder="1" applyAlignment="1">
      <alignment horizontal="left" vertical="top"/>
    </xf>
    <xf numFmtId="0" fontId="0" fillId="3" borderId="0" xfId="0" applyFill="1" applyAlignment="1">
      <alignment horizontal="left" vertical="top"/>
    </xf>
    <xf numFmtId="0" fontId="6" fillId="3" borderId="0" xfId="0" applyFont="1" applyFill="1" applyAlignment="1">
      <alignment horizontal="left" vertical="top"/>
    </xf>
    <xf numFmtId="0" fontId="3" fillId="3" borderId="0" xfId="0" applyFont="1" applyFill="1" applyAlignment="1">
      <alignment horizontal="left" vertical="top"/>
    </xf>
    <xf numFmtId="0" fontId="22" fillId="0" borderId="1" xfId="0" applyFont="1" applyFill="1" applyBorder="1" applyAlignment="1">
      <alignment horizontal="left" vertical="top"/>
    </xf>
    <xf numFmtId="0" fontId="22" fillId="0" borderId="1" xfId="0" applyFont="1" applyBorder="1" applyAlignment="1">
      <alignment horizontal="left" vertical="top"/>
    </xf>
    <xf numFmtId="0" fontId="4" fillId="2" borderId="1" xfId="0" applyFont="1" applyFill="1" applyBorder="1" applyAlignment="1">
      <alignment horizontal="left" vertical="top"/>
    </xf>
    <xf numFmtId="15" fontId="22" fillId="0" borderId="1" xfId="0" applyNumberFormat="1" applyFont="1" applyFill="1" applyBorder="1" applyAlignment="1">
      <alignment horizontal="left" vertical="top"/>
    </xf>
    <xf numFmtId="0" fontId="22" fillId="14" borderId="1" xfId="0" applyFont="1" applyFill="1" applyBorder="1" applyAlignment="1">
      <alignment horizontal="left" vertical="top"/>
    </xf>
    <xf numFmtId="0" fontId="0" fillId="3" borderId="0" xfId="0" applyFill="1" applyBorder="1"/>
    <xf numFmtId="0" fontId="0" fillId="3" borderId="0" xfId="0" applyFill="1"/>
    <xf numFmtId="0" fontId="0" fillId="12" borderId="0" xfId="0" applyFill="1"/>
    <xf numFmtId="0" fontId="22" fillId="3" borderId="4" xfId="0" applyFont="1" applyFill="1" applyBorder="1" applyAlignment="1">
      <alignment horizontal="left" vertical="center" wrapText="1"/>
    </xf>
    <xf numFmtId="0" fontId="22" fillId="3" borderId="11" xfId="0" applyFont="1" applyFill="1" applyBorder="1" applyAlignment="1">
      <alignment horizontal="left" vertical="center" wrapText="1"/>
    </xf>
    <xf numFmtId="0" fontId="22" fillId="3" borderId="4" xfId="0" applyFont="1" applyFill="1" applyBorder="1" applyAlignment="1">
      <alignment horizontal="center" vertical="center"/>
    </xf>
    <xf numFmtId="0" fontId="25" fillId="2" borderId="0" xfId="0" applyFont="1" applyFill="1" applyBorder="1" applyAlignment="1">
      <alignment horizontal="left" vertical="top" wrapText="1"/>
    </xf>
    <xf numFmtId="0" fontId="25" fillId="2" borderId="9" xfId="0" applyFont="1" applyFill="1" applyBorder="1" applyAlignment="1">
      <alignment horizontal="left" vertical="top" wrapText="1"/>
    </xf>
    <xf numFmtId="0" fontId="26" fillId="3" borderId="0" xfId="0" applyFont="1" applyFill="1" applyBorder="1" applyAlignment="1">
      <alignment horizontal="left"/>
    </xf>
    <xf numFmtId="0" fontId="26" fillId="3" borderId="0" xfId="0" applyFont="1" applyFill="1" applyBorder="1" applyAlignment="1">
      <alignment horizontal="center" vertical="center"/>
    </xf>
    <xf numFmtId="0" fontId="26" fillId="3" borderId="0" xfId="0" applyFont="1" applyFill="1" applyBorder="1"/>
    <xf numFmtId="0" fontId="26" fillId="3" borderId="0" xfId="0" applyFont="1" applyFill="1" applyBorder="1" applyAlignment="1">
      <alignment horizontal="left" vertical="top"/>
    </xf>
    <xf numFmtId="0" fontId="3" fillId="3" borderId="0" xfId="0" applyFont="1" applyFill="1" applyBorder="1"/>
    <xf numFmtId="0" fontId="0" fillId="2" borderId="1" xfId="0" applyFill="1" applyBorder="1" applyAlignment="1">
      <alignment vertical="top" wrapText="1"/>
    </xf>
    <xf numFmtId="9" fontId="27" fillId="3" borderId="1" xfId="0" applyNumberFormat="1" applyFont="1" applyFill="1" applyBorder="1" applyAlignment="1">
      <alignment horizontal="center" vertical="top" wrapText="1"/>
    </xf>
    <xf numFmtId="0" fontId="3" fillId="0" borderId="0" xfId="0" applyFont="1"/>
    <xf numFmtId="0" fontId="0" fillId="12" borderId="0" xfId="0" applyFill="1" applyAlignment="1">
      <alignment wrapText="1"/>
    </xf>
    <xf numFmtId="0" fontId="4" fillId="2" borderId="1" xfId="0" applyFont="1" applyFill="1" applyBorder="1" applyAlignment="1">
      <alignment horizontal="left" vertical="center" wrapText="1"/>
    </xf>
    <xf numFmtId="0" fontId="4" fillId="2" borderId="1" xfId="0" applyFont="1" applyFill="1" applyBorder="1" applyAlignment="1">
      <alignment vertical="top" wrapText="1"/>
    </xf>
    <xf numFmtId="0" fontId="0" fillId="3" borderId="0" xfId="0" applyFill="1" applyBorder="1" applyAlignment="1">
      <alignment vertical="top"/>
    </xf>
    <xf numFmtId="0" fontId="22" fillId="0" borderId="1" xfId="0" applyFont="1" applyFill="1" applyBorder="1" applyAlignment="1">
      <alignment horizontal="left" vertical="top" wrapText="1"/>
    </xf>
    <xf numFmtId="0" fontId="0" fillId="3" borderId="0" xfId="0" applyFill="1" applyAlignment="1">
      <alignment vertical="top"/>
    </xf>
    <xf numFmtId="0" fontId="0" fillId="12" borderId="0" xfId="0" applyFill="1" applyAlignment="1">
      <alignment vertical="top"/>
    </xf>
    <xf numFmtId="0" fontId="0" fillId="3" borderId="0" xfId="0" applyFill="1" applyBorder="1" applyAlignment="1">
      <alignment vertical="top" wrapText="1"/>
    </xf>
    <xf numFmtId="0" fontId="0" fillId="3" borderId="0" xfId="0" applyFill="1" applyAlignment="1">
      <alignment vertical="top" wrapText="1"/>
    </xf>
    <xf numFmtId="0" fontId="0" fillId="12" borderId="0" xfId="0" applyFill="1" applyAlignment="1">
      <alignment vertical="top" wrapText="1"/>
    </xf>
    <xf numFmtId="0" fontId="0" fillId="3" borderId="0" xfId="0" applyFill="1" applyBorder="1" applyAlignment="1">
      <alignment horizontal="center" vertical="center"/>
    </xf>
    <xf numFmtId="0" fontId="0" fillId="3" borderId="0" xfId="0" applyFill="1" applyAlignment="1">
      <alignment horizontal="center" vertical="center"/>
    </xf>
    <xf numFmtId="0" fontId="0" fillId="12" borderId="0" xfId="0" applyFill="1" applyAlignment="1">
      <alignment horizontal="center" vertical="center"/>
    </xf>
    <xf numFmtId="0" fontId="0" fillId="3" borderId="0" xfId="0" applyFill="1" applyBorder="1" applyAlignment="1">
      <alignment horizontal="left" vertical="top" wrapText="1"/>
    </xf>
    <xf numFmtId="0" fontId="0" fillId="3" borderId="0" xfId="0" applyFill="1" applyAlignment="1">
      <alignment horizontal="left" vertical="top" wrapText="1"/>
    </xf>
    <xf numFmtId="0" fontId="0" fillId="12" borderId="0" xfId="0" applyFill="1" applyAlignment="1">
      <alignment horizontal="left" vertical="top" wrapText="1"/>
    </xf>
    <xf numFmtId="0" fontId="0" fillId="12" borderId="0" xfId="0" applyFill="1" applyBorder="1"/>
    <xf numFmtId="0" fontId="3" fillId="2" borderId="1" xfId="0" applyFont="1" applyFill="1" applyBorder="1" applyAlignment="1">
      <alignment horizontal="left" vertical="center"/>
    </xf>
    <xf numFmtId="0" fontId="4" fillId="2" borderId="1" xfId="0" applyFont="1" applyFill="1" applyBorder="1" applyAlignment="1">
      <alignment horizontal="center" vertical="center"/>
    </xf>
    <xf numFmtId="0" fontId="27" fillId="0" borderId="1" xfId="0" applyFont="1" applyFill="1" applyBorder="1" applyAlignment="1">
      <alignment horizontal="left" vertical="top" wrapText="1"/>
    </xf>
    <xf numFmtId="0" fontId="25" fillId="2" borderId="1" xfId="0" applyFont="1" applyFill="1" applyBorder="1" applyAlignment="1">
      <alignment horizontal="left" vertical="top" wrapText="1"/>
    </xf>
    <xf numFmtId="0" fontId="24" fillId="2" borderId="2" xfId="0" applyFont="1" applyFill="1" applyBorder="1" applyAlignment="1">
      <alignment vertical="top" wrapText="1"/>
    </xf>
    <xf numFmtId="0" fontId="24" fillId="2" borderId="4" xfId="0" applyFont="1" applyFill="1" applyBorder="1" applyAlignment="1">
      <alignment vertical="top" wrapText="1"/>
    </xf>
    <xf numFmtId="0" fontId="25" fillId="2" borderId="1" xfId="0" applyFont="1" applyFill="1" applyBorder="1" applyAlignment="1">
      <alignment vertical="top" wrapText="1"/>
    </xf>
    <xf numFmtId="0" fontId="2" fillId="0" borderId="13" xfId="0" applyFont="1" applyBorder="1" applyAlignment="1">
      <alignment horizontal="center" vertical="center" wrapText="1"/>
    </xf>
    <xf numFmtId="0" fontId="2" fillId="0" borderId="14" xfId="0" applyFont="1" applyBorder="1" applyAlignment="1">
      <alignment horizontal="center" vertical="center" wrapText="1"/>
    </xf>
    <xf numFmtId="0" fontId="0" fillId="0" borderId="1" xfId="0" applyBorder="1" applyAlignment="1">
      <alignment horizontal="left" vertical="center" wrapText="1"/>
    </xf>
    <xf numFmtId="0" fontId="0" fillId="0" borderId="1" xfId="0" applyBorder="1" applyAlignment="1">
      <alignment horizontal="left" vertical="center" wrapText="1"/>
    </xf>
    <xf numFmtId="49" fontId="7" fillId="0" borderId="0" xfId="0" applyNumberFormat="1" applyFont="1" applyBorder="1" applyAlignment="1">
      <alignment horizontal="center" vertical="center" wrapText="1"/>
    </xf>
    <xf numFmtId="0" fontId="3" fillId="0" borderId="0" xfId="0" applyFont="1" applyBorder="1" applyAlignment="1">
      <alignment horizontal="left" vertical="center" wrapText="1"/>
    </xf>
    <xf numFmtId="0" fontId="3" fillId="3" borderId="0" xfId="0" applyFont="1" applyFill="1" applyBorder="1" applyAlignment="1">
      <alignment horizontal="left" vertical="center" wrapText="1"/>
    </xf>
    <xf numFmtId="10" fontId="3" fillId="3" borderId="0" xfId="0" applyNumberFormat="1" applyFont="1" applyFill="1" applyBorder="1" applyAlignment="1">
      <alignment horizontal="center" vertical="center" wrapText="1"/>
    </xf>
    <xf numFmtId="164" fontId="3" fillId="3" borderId="0" xfId="0" applyNumberFormat="1" applyFont="1" applyFill="1" applyBorder="1" applyAlignment="1">
      <alignment horizontal="center" vertical="center" wrapText="1"/>
    </xf>
    <xf numFmtId="0" fontId="0" fillId="0" borderId="1" xfId="0" applyBorder="1" applyAlignment="1">
      <alignment horizontal="left" vertical="center" wrapText="1"/>
    </xf>
    <xf numFmtId="1" fontId="3" fillId="3" borderId="23" xfId="0" applyNumberFormat="1" applyFont="1" applyFill="1" applyBorder="1" applyAlignment="1">
      <alignment horizontal="center" vertical="center" wrapText="1"/>
    </xf>
    <xf numFmtId="0" fontId="2" fillId="0" borderId="19" xfId="0" applyFont="1" applyBorder="1" applyAlignment="1">
      <alignment horizontal="center" vertical="center" wrapText="1"/>
    </xf>
    <xf numFmtId="1" fontId="0" fillId="3" borderId="19" xfId="0" applyNumberFormat="1" applyFill="1" applyBorder="1" applyAlignment="1">
      <alignment horizontal="center" vertical="center" wrapText="1"/>
    </xf>
    <xf numFmtId="1" fontId="0" fillId="0" borderId="24" xfId="0" applyNumberFormat="1" applyBorder="1" applyAlignment="1">
      <alignment horizontal="center" vertical="center" wrapText="1"/>
    </xf>
    <xf numFmtId="10" fontId="0" fillId="3" borderId="1" xfId="0" applyNumberFormat="1" applyFill="1" applyBorder="1" applyProtection="1">
      <protection locked="0"/>
    </xf>
    <xf numFmtId="10" fontId="0" fillId="3" borderId="19" xfId="0" applyNumberFormat="1" applyFill="1" applyBorder="1" applyProtection="1">
      <protection locked="0"/>
    </xf>
    <xf numFmtId="0" fontId="0" fillId="3" borderId="19" xfId="0" applyFill="1" applyBorder="1" applyProtection="1">
      <protection locked="0"/>
    </xf>
    <xf numFmtId="14" fontId="22" fillId="0" borderId="1" xfId="0" applyNumberFormat="1" applyFont="1" applyFill="1" applyBorder="1" applyAlignment="1">
      <alignment horizontal="left" vertical="top"/>
    </xf>
    <xf numFmtId="0" fontId="0" fillId="3" borderId="0" xfId="0" applyFill="1" applyBorder="1"/>
    <xf numFmtId="0" fontId="0" fillId="3" borderId="0" xfId="0" applyFill="1"/>
    <xf numFmtId="0" fontId="0" fillId="12" borderId="0" xfId="0" applyFill="1"/>
    <xf numFmtId="0" fontId="22" fillId="14" borderId="1" xfId="0" applyFont="1" applyFill="1" applyBorder="1" applyAlignment="1">
      <alignment horizontal="center" vertical="center"/>
    </xf>
    <xf numFmtId="15" fontId="22" fillId="3" borderId="1" xfId="0" applyNumberFormat="1" applyFont="1" applyFill="1" applyBorder="1" applyAlignment="1">
      <alignment horizontal="left" vertical="center" wrapText="1"/>
    </xf>
    <xf numFmtId="0" fontId="22" fillId="0" borderId="1" xfId="0" applyFont="1" applyFill="1" applyBorder="1" applyAlignment="1">
      <alignment horizontal="left" vertical="top" wrapText="1"/>
    </xf>
    <xf numFmtId="0" fontId="0" fillId="3" borderId="0" xfId="0" applyFill="1" applyBorder="1" applyAlignment="1">
      <alignment horizontal="center" vertical="center"/>
    </xf>
    <xf numFmtId="0" fontId="0" fillId="3" borderId="0" xfId="0" applyFill="1" applyAlignment="1">
      <alignment horizontal="center" vertical="center"/>
    </xf>
    <xf numFmtId="0" fontId="0" fillId="12" borderId="0" xfId="0" applyFill="1" applyAlignment="1">
      <alignment horizontal="center" vertical="center"/>
    </xf>
    <xf numFmtId="0" fontId="22" fillId="0" borderId="2" xfId="0" applyFont="1" applyFill="1" applyBorder="1" applyAlignment="1">
      <alignment vertical="center" wrapText="1"/>
    </xf>
    <xf numFmtId="0" fontId="22" fillId="0" borderId="3" xfId="0" applyFont="1" applyFill="1" applyBorder="1" applyAlignment="1">
      <alignment vertical="center" wrapText="1"/>
    </xf>
    <xf numFmtId="0" fontId="0" fillId="13" borderId="1" xfId="0" applyFill="1" applyBorder="1" applyProtection="1">
      <protection locked="0"/>
    </xf>
    <xf numFmtId="1" fontId="0" fillId="2" borderId="1" xfId="0" applyNumberFormat="1" applyFill="1" applyBorder="1" applyAlignment="1" applyProtection="1">
      <alignment horizontal="left" vertical="center" wrapText="1"/>
      <protection locked="0"/>
    </xf>
    <xf numFmtId="1" fontId="0" fillId="3" borderId="26" xfId="0" applyNumberFormat="1" applyFill="1" applyBorder="1" applyAlignment="1">
      <alignment horizontal="left" vertical="center" wrapText="1"/>
    </xf>
    <xf numFmtId="22" fontId="0" fillId="13" borderId="1" xfId="0" applyNumberFormat="1" applyFill="1" applyBorder="1" applyProtection="1">
      <protection locked="0"/>
    </xf>
    <xf numFmtId="0" fontId="0" fillId="3" borderId="24" xfId="0" applyFill="1" applyBorder="1" applyProtection="1">
      <protection locked="0"/>
    </xf>
    <xf numFmtId="9" fontId="27" fillId="15" borderId="1" xfId="0" applyNumberFormat="1" applyFont="1" applyFill="1" applyBorder="1" applyAlignment="1">
      <alignment horizontal="center" vertical="top" wrapText="1"/>
    </xf>
    <xf numFmtId="0" fontId="0" fillId="0" borderId="23" xfId="0" applyBorder="1" applyAlignment="1">
      <alignment horizontal="center" vertical="center" wrapText="1"/>
    </xf>
    <xf numFmtId="166" fontId="0" fillId="0" borderId="23" xfId="0" applyNumberFormat="1" applyBorder="1" applyAlignment="1">
      <alignment horizontal="center" vertical="center" wrapText="1"/>
    </xf>
    <xf numFmtId="165" fontId="22" fillId="0" borderId="1" xfId="2" applyNumberFormat="1" applyFont="1" applyFill="1" applyBorder="1" applyAlignment="1">
      <alignment horizontal="left" vertical="center" wrapText="1"/>
    </xf>
    <xf numFmtId="14" fontId="22" fillId="0" borderId="1" xfId="0" applyNumberFormat="1" applyFont="1" applyFill="1" applyBorder="1" applyAlignment="1">
      <alignment horizontal="left" vertical="center" wrapText="1"/>
    </xf>
    <xf numFmtId="6" fontId="22" fillId="0" borderId="1" xfId="0" applyNumberFormat="1" applyFont="1" applyFill="1" applyBorder="1" applyAlignment="1">
      <alignment vertical="center" wrapText="1"/>
    </xf>
    <xf numFmtId="0" fontId="22" fillId="3" borderId="1" xfId="0" applyFont="1" applyFill="1" applyBorder="1" applyAlignment="1">
      <alignment horizontal="left" vertical="center" wrapText="1"/>
    </xf>
    <xf numFmtId="0" fontId="22" fillId="0" borderId="1" xfId="0" applyFont="1" applyFill="1" applyBorder="1" applyAlignment="1">
      <alignment horizontal="left" vertical="center" wrapText="1"/>
    </xf>
    <xf numFmtId="21" fontId="0" fillId="2" borderId="1" xfId="0" applyNumberFormat="1" applyFill="1" applyBorder="1" applyAlignment="1" applyProtection="1">
      <alignment horizontal="center" vertical="center" wrapText="1"/>
      <protection locked="0"/>
    </xf>
    <xf numFmtId="21" fontId="0" fillId="0" borderId="23" xfId="0" applyNumberFormat="1" applyBorder="1" applyAlignment="1">
      <alignment horizontal="center" vertical="center" wrapText="1"/>
    </xf>
    <xf numFmtId="0" fontId="0" fillId="13" borderId="1" xfId="0" applyFill="1" applyBorder="1" applyAlignment="1" applyProtection="1">
      <alignment vertical="top"/>
      <protection locked="0"/>
    </xf>
    <xf numFmtId="0" fontId="0" fillId="13" borderId="19" xfId="0" applyFill="1" applyBorder="1" applyAlignment="1" applyProtection="1">
      <alignment vertical="top"/>
      <protection locked="0"/>
    </xf>
    <xf numFmtId="0" fontId="0" fillId="13" borderId="1" xfId="0" applyFill="1" applyBorder="1" applyAlignment="1" applyProtection="1">
      <alignment horizontal="center" vertical="top"/>
      <protection locked="0"/>
    </xf>
    <xf numFmtId="14" fontId="0" fillId="13" borderId="1" xfId="0" applyNumberFormat="1" applyFill="1" applyBorder="1" applyAlignment="1" applyProtection="1">
      <alignment vertical="top"/>
      <protection locked="0"/>
    </xf>
    <xf numFmtId="22" fontId="0" fillId="13" borderId="1" xfId="0" applyNumberFormat="1" applyFill="1" applyBorder="1" applyAlignment="1" applyProtection="1">
      <alignment vertical="top"/>
      <protection locked="0"/>
    </xf>
    <xf numFmtId="0" fontId="22" fillId="0" borderId="2" xfId="0" applyFont="1" applyFill="1" applyBorder="1" applyAlignment="1">
      <alignment horizontal="left" vertical="center" wrapText="1"/>
    </xf>
    <xf numFmtId="0" fontId="22" fillId="0" borderId="3" xfId="0" applyFont="1" applyFill="1" applyBorder="1" applyAlignment="1">
      <alignment horizontal="left" vertical="center" wrapText="1"/>
    </xf>
    <xf numFmtId="0" fontId="22" fillId="0" borderId="4" xfId="0" applyFont="1" applyFill="1" applyBorder="1" applyAlignment="1">
      <alignment horizontal="left" vertical="center" wrapText="1"/>
    </xf>
    <xf numFmtId="0" fontId="22" fillId="0" borderId="4" xfId="0" applyFont="1" applyFill="1" applyBorder="1" applyAlignment="1">
      <alignment horizontal="center" vertical="center" wrapText="1"/>
    </xf>
    <xf numFmtId="0" fontId="3" fillId="2" borderId="1" xfId="0" applyFont="1" applyFill="1" applyBorder="1" applyAlignment="1">
      <alignment horizontal="left" vertical="center" wrapText="1"/>
    </xf>
    <xf numFmtId="0" fontId="0" fillId="2" borderId="1" xfId="0" applyFill="1" applyBorder="1" applyAlignment="1" applyProtection="1">
      <alignment horizontal="center" vertical="center" wrapText="1"/>
      <protection locked="0"/>
    </xf>
    <xf numFmtId="0" fontId="0" fillId="13" borderId="1" xfId="0" applyFill="1" applyBorder="1" applyAlignment="1" applyProtection="1">
      <alignment vertical="top" wrapText="1"/>
      <protection locked="0"/>
    </xf>
    <xf numFmtId="0" fontId="2" fillId="0" borderId="26" xfId="0" applyFont="1" applyBorder="1" applyAlignment="1">
      <alignment vertical="top"/>
    </xf>
    <xf numFmtId="14" fontId="0" fillId="13" borderId="1" xfId="0" applyNumberFormat="1" applyFill="1" applyBorder="1" applyAlignment="1" applyProtection="1">
      <alignment vertical="center"/>
      <protection locked="0"/>
    </xf>
    <xf numFmtId="0" fontId="0" fillId="0" borderId="1" xfId="0" applyBorder="1" applyAlignment="1">
      <alignment horizontal="center" vertical="center" wrapText="1"/>
    </xf>
    <xf numFmtId="0" fontId="1" fillId="2" borderId="1" xfId="0" applyFont="1" applyFill="1" applyBorder="1" applyAlignment="1">
      <alignment horizontal="right" vertical="center" wrapText="1"/>
    </xf>
    <xf numFmtId="0" fontId="2" fillId="0" borderId="3" xfId="0" applyFont="1" applyBorder="1" applyAlignment="1">
      <alignment wrapText="1"/>
    </xf>
    <xf numFmtId="0" fontId="2" fillId="0" borderId="60" xfId="0" applyFont="1" applyBorder="1" applyAlignment="1">
      <alignment wrapText="1"/>
    </xf>
    <xf numFmtId="9" fontId="0" fillId="0" borderId="1" xfId="0" applyNumberFormat="1" applyBorder="1" applyAlignment="1">
      <alignment horizontal="center" wrapText="1"/>
    </xf>
    <xf numFmtId="0" fontId="2" fillId="0" borderId="0" xfId="0" applyFont="1" applyBorder="1" applyAlignment="1">
      <alignment horizontal="center" wrapText="1"/>
    </xf>
    <xf numFmtId="0" fontId="2" fillId="0" borderId="0" xfId="0" applyFont="1" applyAlignment="1">
      <alignment horizontal="right" wrapText="1"/>
    </xf>
    <xf numFmtId="0" fontId="2" fillId="0" borderId="0" xfId="0" applyFont="1" applyBorder="1" applyAlignment="1">
      <alignment horizontal="right" wrapText="1"/>
    </xf>
    <xf numFmtId="0" fontId="0" fillId="2" borderId="60" xfId="0" applyFill="1" applyBorder="1" applyAlignment="1" applyProtection="1">
      <alignment horizontal="center" wrapText="1"/>
      <protection locked="0"/>
    </xf>
    <xf numFmtId="0" fontId="0" fillId="2" borderId="3" xfId="0" applyFill="1" applyBorder="1" applyAlignment="1" applyProtection="1">
      <alignment horizontal="center" wrapText="1"/>
      <protection locked="0"/>
    </xf>
    <xf numFmtId="0" fontId="0" fillId="2" borderId="1" xfId="0" applyFill="1" applyBorder="1" applyAlignment="1" applyProtection="1">
      <alignment horizontal="center" wrapText="1"/>
      <protection locked="0"/>
    </xf>
    <xf numFmtId="1" fontId="0" fillId="2" borderId="60" xfId="0" applyNumberFormat="1" applyFill="1" applyBorder="1" applyAlignment="1" applyProtection="1">
      <alignment horizontal="center" wrapText="1"/>
      <protection locked="0"/>
    </xf>
    <xf numFmtId="0" fontId="2" fillId="0" borderId="23" xfId="0" applyFont="1" applyBorder="1" applyAlignment="1">
      <alignment horizontal="right" wrapText="1"/>
    </xf>
    <xf numFmtId="0" fontId="2" fillId="0" borderId="61" xfId="0" applyFont="1" applyBorder="1" applyAlignment="1">
      <alignment horizontal="center" wrapText="1"/>
    </xf>
    <xf numFmtId="0" fontId="2" fillId="0" borderId="48" xfId="0" applyFont="1" applyBorder="1" applyAlignment="1">
      <alignment horizontal="center" wrapText="1"/>
    </xf>
    <xf numFmtId="0" fontId="2" fillId="0" borderId="23" xfId="0" applyFont="1" applyBorder="1" applyAlignment="1">
      <alignment horizontal="center" wrapText="1"/>
    </xf>
    <xf numFmtId="10" fontId="2" fillId="0" borderId="23" xfId="0" applyNumberFormat="1" applyFont="1" applyBorder="1" applyAlignment="1">
      <alignment horizontal="center" wrapText="1"/>
    </xf>
    <xf numFmtId="0" fontId="2" fillId="0" borderId="56" xfId="0" applyFont="1" applyBorder="1" applyAlignment="1">
      <alignment horizontal="center" vertical="center" wrapText="1"/>
    </xf>
    <xf numFmtId="0" fontId="0" fillId="0" borderId="2" xfId="0" applyBorder="1" applyAlignment="1">
      <alignment wrapText="1"/>
    </xf>
    <xf numFmtId="9" fontId="0" fillId="0" borderId="2" xfId="1" applyFont="1" applyBorder="1" applyAlignment="1">
      <alignment horizontal="center"/>
    </xf>
    <xf numFmtId="9" fontId="0" fillId="0" borderId="49" xfId="1" applyFont="1" applyBorder="1" applyAlignment="1">
      <alignment horizontal="center"/>
    </xf>
    <xf numFmtId="0" fontId="0" fillId="0" borderId="62" xfId="0" applyBorder="1" applyAlignment="1">
      <alignment wrapText="1"/>
    </xf>
    <xf numFmtId="0" fontId="0" fillId="0" borderId="63" xfId="0" applyBorder="1" applyAlignment="1">
      <alignment wrapText="1"/>
    </xf>
    <xf numFmtId="1" fontId="0" fillId="0" borderId="62" xfId="0" applyNumberFormat="1" applyBorder="1" applyAlignment="1">
      <alignment horizontal="center"/>
    </xf>
    <xf numFmtId="1" fontId="0" fillId="0" borderId="64" xfId="0" applyNumberFormat="1" applyBorder="1" applyAlignment="1">
      <alignment horizontal="center"/>
    </xf>
    <xf numFmtId="0" fontId="2" fillId="0" borderId="65" xfId="0" applyFont="1" applyBorder="1" applyAlignment="1">
      <alignment horizontal="right" wrapText="1"/>
    </xf>
    <xf numFmtId="10" fontId="2" fillId="0" borderId="0" xfId="0" applyNumberFormat="1" applyFont="1" applyBorder="1" applyAlignment="1">
      <alignment horizontal="center" wrapText="1"/>
    </xf>
    <xf numFmtId="9" fontId="0" fillId="0" borderId="0" xfId="1" applyFont="1" applyBorder="1" applyAlignment="1">
      <alignment horizontal="center"/>
    </xf>
    <xf numFmtId="1" fontId="0" fillId="0" borderId="0" xfId="0" applyNumberFormat="1" applyBorder="1" applyAlignment="1">
      <alignment horizontal="center"/>
    </xf>
    <xf numFmtId="0" fontId="0" fillId="0" borderId="13" xfId="0" applyBorder="1" applyAlignment="1">
      <alignment horizontal="center"/>
    </xf>
    <xf numFmtId="0" fontId="0" fillId="0" borderId="14" xfId="0" applyBorder="1" applyAlignment="1">
      <alignment horizontal="center"/>
    </xf>
    <xf numFmtId="0" fontId="0" fillId="0" borderId="51" xfId="0" applyBorder="1" applyAlignment="1">
      <alignment horizontal="center"/>
    </xf>
    <xf numFmtId="0" fontId="0" fillId="0" borderId="26" xfId="0" applyBorder="1" applyAlignment="1">
      <alignment horizontal="center"/>
    </xf>
    <xf numFmtId="0" fontId="0" fillId="0" borderId="1" xfId="0" applyBorder="1" applyAlignment="1">
      <alignment horizontal="center"/>
    </xf>
    <xf numFmtId="0" fontId="0" fillId="0" borderId="19" xfId="0" applyBorder="1" applyAlignment="1">
      <alignment horizontal="center"/>
    </xf>
    <xf numFmtId="0" fontId="0" fillId="0" borderId="35" xfId="0" applyBorder="1" applyAlignment="1">
      <alignment horizontal="center"/>
    </xf>
    <xf numFmtId="0" fontId="0" fillId="0" borderId="23" xfId="0" applyBorder="1" applyAlignment="1">
      <alignment horizontal="center"/>
    </xf>
    <xf numFmtId="0" fontId="0" fillId="0" borderId="24" xfId="0" applyBorder="1" applyAlignment="1">
      <alignment horizontal="center"/>
    </xf>
    <xf numFmtId="0" fontId="2" fillId="16" borderId="16" xfId="0" applyFont="1" applyFill="1" applyBorder="1" applyAlignment="1">
      <alignment horizontal="center" vertical="center" wrapText="1"/>
    </xf>
    <xf numFmtId="0" fontId="2" fillId="16" borderId="54" xfId="0" applyFont="1" applyFill="1" applyBorder="1" applyAlignment="1">
      <alignment horizontal="center" vertical="center" wrapText="1"/>
    </xf>
    <xf numFmtId="0" fontId="2" fillId="16" borderId="22" xfId="0" applyFont="1" applyFill="1" applyBorder="1" applyAlignment="1">
      <alignment horizontal="center" wrapText="1"/>
    </xf>
    <xf numFmtId="0" fontId="28" fillId="16" borderId="57" xfId="0" applyFont="1" applyFill="1" applyBorder="1" applyAlignment="1">
      <alignment horizontal="right" vertical="center"/>
    </xf>
    <xf numFmtId="0" fontId="28" fillId="16" borderId="53" xfId="0" applyFont="1" applyFill="1" applyBorder="1" applyAlignment="1">
      <alignment horizontal="center" vertical="center"/>
    </xf>
    <xf numFmtId="0" fontId="2" fillId="16" borderId="52" xfId="0" applyFont="1" applyFill="1" applyBorder="1" applyAlignment="1">
      <alignment horizontal="center" vertical="center" wrapText="1"/>
    </xf>
    <xf numFmtId="0" fontId="2" fillId="16" borderId="21" xfId="0" applyFont="1" applyFill="1" applyBorder="1" applyAlignment="1">
      <alignment horizontal="right" vertical="center" wrapText="1"/>
    </xf>
    <xf numFmtId="0" fontId="28" fillId="16" borderId="31" xfId="0" applyFont="1" applyFill="1" applyBorder="1" applyAlignment="1">
      <alignment horizontal="center" vertical="center"/>
    </xf>
    <xf numFmtId="0" fontId="0" fillId="0" borderId="13" xfId="0" applyBorder="1" applyAlignment="1">
      <alignment horizontal="center" vertical="center"/>
    </xf>
    <xf numFmtId="0" fontId="0" fillId="0" borderId="14" xfId="0" applyBorder="1" applyAlignment="1">
      <alignment horizontal="center" vertical="center"/>
    </xf>
    <xf numFmtId="0" fontId="0" fillId="0" borderId="51" xfId="0" applyBorder="1" applyAlignment="1">
      <alignment horizontal="center" vertical="center"/>
    </xf>
    <xf numFmtId="0" fontId="0" fillId="0" borderId="26" xfId="0" applyBorder="1" applyAlignment="1">
      <alignment horizontal="center" vertical="center"/>
    </xf>
    <xf numFmtId="0" fontId="0" fillId="0" borderId="1" xfId="0" applyBorder="1" applyAlignment="1">
      <alignment horizontal="center" vertical="center"/>
    </xf>
    <xf numFmtId="0" fontId="0" fillId="0" borderId="19" xfId="0" applyBorder="1" applyAlignment="1">
      <alignment horizontal="center" vertical="center"/>
    </xf>
    <xf numFmtId="0" fontId="0" fillId="0" borderId="18" xfId="0" applyBorder="1" applyAlignment="1">
      <alignment horizontal="center" vertical="center"/>
    </xf>
    <xf numFmtId="0" fontId="0" fillId="0" borderId="23" xfId="0" applyBorder="1" applyAlignment="1">
      <alignment horizontal="center" vertical="center"/>
    </xf>
    <xf numFmtId="0" fontId="0" fillId="0" borderId="24" xfId="0" applyBorder="1" applyAlignment="1">
      <alignment horizontal="center" vertical="center"/>
    </xf>
    <xf numFmtId="0" fontId="28" fillId="0" borderId="66" xfId="0" applyFont="1" applyBorder="1" applyAlignment="1">
      <alignment horizontal="center" wrapText="1"/>
    </xf>
    <xf numFmtId="0" fontId="28" fillId="0" borderId="67" xfId="0" applyFont="1" applyBorder="1" applyAlignment="1">
      <alignment horizontal="center" wrapText="1"/>
    </xf>
    <xf numFmtId="0" fontId="28" fillId="0" borderId="68" xfId="0" applyFont="1" applyBorder="1" applyAlignment="1">
      <alignment horizontal="center" wrapText="1"/>
    </xf>
    <xf numFmtId="0" fontId="28" fillId="0" borderId="66" xfId="0" applyFont="1" applyBorder="1" applyAlignment="1">
      <alignment horizontal="center" vertical="center" wrapText="1"/>
    </xf>
    <xf numFmtId="0" fontId="28" fillId="0" borderId="67" xfId="0" applyFont="1" applyBorder="1" applyAlignment="1">
      <alignment horizontal="center" vertical="center" wrapText="1"/>
    </xf>
    <xf numFmtId="0" fontId="28" fillId="0" borderId="68" xfId="0" applyFont="1" applyBorder="1" applyAlignment="1">
      <alignment horizontal="center" vertical="center" wrapText="1"/>
    </xf>
    <xf numFmtId="0" fontId="28" fillId="16" borderId="69" xfId="0" applyFont="1" applyFill="1" applyBorder="1" applyAlignment="1">
      <alignment horizontal="right" vertical="center" wrapText="1"/>
    </xf>
    <xf numFmtId="0" fontId="2" fillId="0" borderId="35" xfId="0" applyFont="1" applyBorder="1" applyAlignment="1">
      <alignment vertical="top"/>
    </xf>
    <xf numFmtId="14" fontId="0" fillId="13" borderId="23" xfId="0" applyNumberFormat="1" applyFill="1" applyBorder="1" applyAlignment="1" applyProtection="1">
      <alignment vertical="top"/>
      <protection locked="0"/>
    </xf>
    <xf numFmtId="22" fontId="0" fillId="13" borderId="23" xfId="0" applyNumberFormat="1" applyFill="1" applyBorder="1" applyAlignment="1" applyProtection="1">
      <alignment vertical="top"/>
      <protection locked="0"/>
    </xf>
    <xf numFmtId="0" fontId="0" fillId="13" borderId="23" xfId="0" applyFill="1" applyBorder="1" applyAlignment="1" applyProtection="1">
      <alignment vertical="top" wrapText="1"/>
      <protection locked="0"/>
    </xf>
    <xf numFmtId="0" fontId="0" fillId="13" borderId="23" xfId="0" applyFill="1" applyBorder="1" applyAlignment="1" applyProtection="1">
      <alignment horizontal="center" vertical="top"/>
      <protection locked="0"/>
    </xf>
    <xf numFmtId="0" fontId="0" fillId="13" borderId="24" xfId="0" applyFill="1" applyBorder="1" applyAlignment="1" applyProtection="1">
      <alignment vertical="top"/>
      <protection locked="0"/>
    </xf>
    <xf numFmtId="0" fontId="30" fillId="0" borderId="0" xfId="0" applyFont="1" applyBorder="1" applyAlignment="1">
      <alignment vertical="center" wrapText="1"/>
    </xf>
    <xf numFmtId="0" fontId="30" fillId="0" borderId="0" xfId="0" applyFont="1"/>
    <xf numFmtId="0" fontId="7" fillId="0" borderId="0" xfId="0" applyFont="1"/>
    <xf numFmtId="0" fontId="19" fillId="0" borderId="26" xfId="0" applyFont="1" applyFill="1" applyBorder="1" applyAlignment="1">
      <alignment horizontal="center" vertical="top" wrapText="1"/>
    </xf>
    <xf numFmtId="0" fontId="19" fillId="0" borderId="1" xfId="0" applyFont="1" applyFill="1" applyBorder="1" applyAlignment="1">
      <alignment vertical="top" wrapText="1"/>
    </xf>
    <xf numFmtId="0" fontId="17" fillId="0" borderId="1" xfId="0" applyFont="1" applyFill="1" applyBorder="1" applyAlignment="1">
      <alignment horizontal="center" vertical="top" wrapText="1"/>
    </xf>
    <xf numFmtId="0" fontId="30" fillId="0" borderId="0" xfId="0" applyFont="1" applyFill="1" applyAlignment="1">
      <alignment vertical="center" wrapText="1"/>
    </xf>
    <xf numFmtId="164" fontId="5" fillId="3" borderId="1" xfId="0" applyNumberFormat="1" applyFont="1" applyFill="1" applyBorder="1" applyAlignment="1">
      <alignment horizontal="center" vertical="center" wrapText="1"/>
    </xf>
    <xf numFmtId="0" fontId="0" fillId="3" borderId="14" xfId="0" applyFill="1" applyBorder="1" applyProtection="1">
      <protection locked="0"/>
    </xf>
    <xf numFmtId="0" fontId="0" fillId="3" borderId="51" xfId="0" applyFill="1" applyBorder="1" applyProtection="1">
      <protection locked="0"/>
    </xf>
    <xf numFmtId="0" fontId="0" fillId="17" borderId="24" xfId="0" applyFill="1" applyBorder="1" applyProtection="1">
      <protection locked="0"/>
    </xf>
    <xf numFmtId="0" fontId="15" fillId="0" borderId="1" xfId="0" applyFont="1" applyBorder="1" applyAlignment="1">
      <alignment horizontal="center" vertical="center" wrapText="1"/>
    </xf>
    <xf numFmtId="0" fontId="15" fillId="0" borderId="19" xfId="0" applyFont="1" applyBorder="1" applyAlignment="1">
      <alignment horizontal="center" vertical="center" wrapText="1"/>
    </xf>
    <xf numFmtId="0" fontId="15" fillId="0" borderId="23" xfId="0" applyFont="1" applyBorder="1" applyAlignment="1">
      <alignment horizontal="center" vertical="center" wrapText="1"/>
    </xf>
    <xf numFmtId="0" fontId="15" fillId="0" borderId="24"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51" xfId="0" applyFont="1" applyBorder="1" applyAlignment="1">
      <alignment horizontal="center" vertical="center" wrapText="1"/>
    </xf>
    <xf numFmtId="0" fontId="16" fillId="6" borderId="1" xfId="0" applyFont="1" applyFill="1" applyBorder="1" applyAlignment="1">
      <alignment horizontal="center" vertical="center" wrapText="1"/>
    </xf>
    <xf numFmtId="0" fontId="16" fillId="6" borderId="19" xfId="0" applyFont="1" applyFill="1" applyBorder="1" applyAlignment="1">
      <alignment horizontal="center" vertical="center" wrapText="1"/>
    </xf>
    <xf numFmtId="0" fontId="17" fillId="0" borderId="1" xfId="0" applyFont="1" applyBorder="1" applyAlignment="1">
      <alignment horizontal="left" vertical="center" wrapText="1"/>
    </xf>
    <xf numFmtId="0" fontId="17" fillId="0" borderId="23" xfId="0" applyFont="1" applyBorder="1" applyAlignment="1">
      <alignment horizontal="left" vertical="center" wrapText="1"/>
    </xf>
    <xf numFmtId="0" fontId="6" fillId="11" borderId="27" xfId="0" applyFont="1" applyFill="1" applyBorder="1" applyAlignment="1">
      <alignment horizontal="center" vertical="center" wrapText="1"/>
    </xf>
    <xf numFmtId="0" fontId="6" fillId="11" borderId="31" xfId="0" applyFont="1" applyFill="1" applyBorder="1" applyAlignment="1">
      <alignment horizontal="center" vertical="center" wrapText="1"/>
    </xf>
    <xf numFmtId="0" fontId="6" fillId="11" borderId="32" xfId="0" applyFont="1" applyFill="1" applyBorder="1" applyAlignment="1">
      <alignment horizontal="center" vertical="center" wrapText="1"/>
    </xf>
    <xf numFmtId="0" fontId="6" fillId="8" borderId="27" xfId="0" applyFont="1" applyFill="1" applyBorder="1" applyAlignment="1">
      <alignment horizontal="center" vertical="center" wrapText="1"/>
    </xf>
    <xf numFmtId="0" fontId="6" fillId="8" borderId="32" xfId="0" applyFont="1" applyFill="1" applyBorder="1" applyAlignment="1">
      <alignment horizontal="center" vertical="center" wrapText="1"/>
    </xf>
    <xf numFmtId="0" fontId="6" fillId="9" borderId="27" xfId="0" applyFont="1" applyFill="1" applyBorder="1" applyAlignment="1">
      <alignment horizontal="center" vertical="center" wrapText="1"/>
    </xf>
    <xf numFmtId="0" fontId="6" fillId="9" borderId="32" xfId="0" applyFont="1" applyFill="1" applyBorder="1" applyAlignment="1">
      <alignment horizontal="center" vertical="center" wrapText="1"/>
    </xf>
    <xf numFmtId="0" fontId="5" fillId="2" borderId="54" xfId="0" applyFont="1" applyFill="1" applyBorder="1" applyAlignment="1">
      <alignment horizontal="center" vertical="center" wrapText="1"/>
    </xf>
    <xf numFmtId="0" fontId="5" fillId="2" borderId="55" xfId="0" applyFont="1" applyFill="1" applyBorder="1" applyAlignment="1">
      <alignment horizontal="center" vertical="center" wrapText="1"/>
    </xf>
    <xf numFmtId="0" fontId="5" fillId="2" borderId="56" xfId="0" applyFont="1" applyFill="1" applyBorder="1" applyAlignment="1">
      <alignment horizontal="center" vertical="center" wrapText="1"/>
    </xf>
    <xf numFmtId="0" fontId="5" fillId="2" borderId="21" xfId="0" applyFont="1" applyFill="1" applyBorder="1" applyAlignment="1">
      <alignment horizontal="center" vertical="center" wrapText="1"/>
    </xf>
    <xf numFmtId="0" fontId="5" fillId="2" borderId="0" xfId="0" applyFont="1" applyFill="1" applyBorder="1" applyAlignment="1">
      <alignment horizontal="center" vertical="center" wrapText="1"/>
    </xf>
    <xf numFmtId="0" fontId="5" fillId="2" borderId="22" xfId="0" applyFont="1" applyFill="1" applyBorder="1" applyAlignment="1">
      <alignment horizontal="center" vertical="center" wrapText="1"/>
    </xf>
    <xf numFmtId="0" fontId="5" fillId="2" borderId="57" xfId="0" applyFont="1" applyFill="1" applyBorder="1" applyAlignment="1">
      <alignment horizontal="center" vertical="center" wrapText="1"/>
    </xf>
    <xf numFmtId="0" fontId="5" fillId="2" borderId="53" xfId="0" applyFont="1" applyFill="1" applyBorder="1" applyAlignment="1">
      <alignment horizontal="center" vertical="center" wrapText="1"/>
    </xf>
    <xf numFmtId="0" fontId="5" fillId="2" borderId="52" xfId="0" applyFont="1" applyFill="1" applyBorder="1" applyAlignment="1">
      <alignment horizontal="center" vertical="center" wrapText="1"/>
    </xf>
    <xf numFmtId="0" fontId="21" fillId="8" borderId="27" xfId="0" applyFont="1" applyFill="1" applyBorder="1" applyAlignment="1">
      <alignment horizontal="center" vertical="center" wrapText="1"/>
    </xf>
    <xf numFmtId="0" fontId="21" fillId="8" borderId="31" xfId="0" applyFont="1" applyFill="1" applyBorder="1" applyAlignment="1">
      <alignment horizontal="center" vertical="center" wrapText="1"/>
    </xf>
    <xf numFmtId="0" fontId="21" fillId="8" borderId="32" xfId="0" applyFont="1" applyFill="1" applyBorder="1" applyAlignment="1">
      <alignment horizontal="center" vertical="center" wrapText="1"/>
    </xf>
    <xf numFmtId="0" fontId="21" fillId="9" borderId="27" xfId="0" applyFont="1" applyFill="1" applyBorder="1" applyAlignment="1">
      <alignment horizontal="center" vertical="center" wrapText="1"/>
    </xf>
    <xf numFmtId="0" fontId="21" fillId="9" borderId="31" xfId="0" applyFont="1" applyFill="1" applyBorder="1" applyAlignment="1">
      <alignment horizontal="center" vertical="center" wrapText="1"/>
    </xf>
    <xf numFmtId="0" fontId="21" fillId="9" borderId="32" xfId="0" applyFont="1" applyFill="1" applyBorder="1" applyAlignment="1">
      <alignment horizontal="center" vertical="center" wrapText="1"/>
    </xf>
    <xf numFmtId="0" fontId="25" fillId="2" borderId="2" xfId="0" applyFont="1" applyFill="1" applyBorder="1" applyAlignment="1">
      <alignment horizontal="left" vertical="top" wrapText="1"/>
    </xf>
    <xf numFmtId="0" fontId="25" fillId="2" borderId="3" xfId="0" applyFont="1" applyFill="1" applyBorder="1" applyAlignment="1">
      <alignment horizontal="left" vertical="top" wrapText="1"/>
    </xf>
    <xf numFmtId="0" fontId="24" fillId="2" borderId="9" xfId="0" applyFont="1" applyFill="1" applyBorder="1" applyAlignment="1">
      <alignment horizontal="left" vertical="top" wrapText="1"/>
    </xf>
    <xf numFmtId="0" fontId="24" fillId="2" borderId="11" xfId="0" applyFont="1" applyFill="1" applyBorder="1" applyAlignment="1">
      <alignment horizontal="left" vertical="top" wrapText="1"/>
    </xf>
    <xf numFmtId="0" fontId="24" fillId="2" borderId="46" xfId="0" applyFont="1" applyFill="1" applyBorder="1" applyAlignment="1">
      <alignment horizontal="left" vertical="top" wrapText="1"/>
    </xf>
    <xf numFmtId="0" fontId="25" fillId="2" borderId="9" xfId="0" applyFont="1" applyFill="1" applyBorder="1" applyAlignment="1">
      <alignment horizontal="left" vertical="top" wrapText="1"/>
    </xf>
    <xf numFmtId="0" fontId="25" fillId="2" borderId="46" xfId="0" applyFont="1" applyFill="1" applyBorder="1" applyAlignment="1">
      <alignment horizontal="left" vertical="top" wrapText="1"/>
    </xf>
    <xf numFmtId="0" fontId="23" fillId="2" borderId="2" xfId="0" applyFont="1" applyFill="1" applyBorder="1" applyAlignment="1">
      <alignment horizontal="left" vertical="top"/>
    </xf>
    <xf numFmtId="0" fontId="23" fillId="2" borderId="3" xfId="0" applyFont="1" applyFill="1" applyBorder="1" applyAlignment="1">
      <alignment horizontal="left" vertical="top"/>
    </xf>
    <xf numFmtId="0" fontId="4" fillId="2" borderId="2" xfId="0" applyFont="1" applyFill="1" applyBorder="1" applyAlignment="1">
      <alignment horizontal="left" vertical="top"/>
    </xf>
    <xf numFmtId="0" fontId="4" fillId="2" borderId="3" xfId="0" applyFont="1" applyFill="1" applyBorder="1" applyAlignment="1">
      <alignment horizontal="left" vertical="top"/>
    </xf>
    <xf numFmtId="0" fontId="22" fillId="0" borderId="2" xfId="0" applyFont="1" applyBorder="1" applyAlignment="1">
      <alignment horizontal="left" vertical="top"/>
    </xf>
    <xf numFmtId="0" fontId="22" fillId="0" borderId="4" xfId="0" applyFont="1" applyBorder="1" applyAlignment="1">
      <alignment horizontal="left" vertical="top"/>
    </xf>
    <xf numFmtId="0" fontId="22" fillId="0" borderId="3" xfId="0" applyFont="1" applyBorder="1" applyAlignment="1">
      <alignment horizontal="left" vertical="top"/>
    </xf>
    <xf numFmtId="0" fontId="18" fillId="0" borderId="2" xfId="0" applyFont="1" applyFill="1" applyBorder="1" applyAlignment="1">
      <alignment horizontal="left" vertical="top" wrapText="1"/>
    </xf>
    <xf numFmtId="0" fontId="18" fillId="0" borderId="4" xfId="0" applyFont="1" applyFill="1" applyBorder="1" applyAlignment="1">
      <alignment horizontal="left" vertical="top" wrapText="1"/>
    </xf>
    <xf numFmtId="0" fontId="18" fillId="0" borderId="3" xfId="0" applyFont="1" applyFill="1" applyBorder="1" applyAlignment="1">
      <alignment horizontal="left" vertical="top" wrapText="1"/>
    </xf>
    <xf numFmtId="0" fontId="24" fillId="2" borderId="1" xfId="0" applyFont="1" applyFill="1" applyBorder="1" applyAlignment="1">
      <alignment horizontal="left" vertical="top" wrapText="1"/>
    </xf>
    <xf numFmtId="0" fontId="25" fillId="2" borderId="1" xfId="0" applyFont="1" applyFill="1" applyBorder="1" applyAlignment="1">
      <alignment horizontal="left" vertical="top" wrapText="1"/>
    </xf>
    <xf numFmtId="0" fontId="0" fillId="0" borderId="1" xfId="0" applyBorder="1" applyAlignment="1">
      <alignment horizontal="left" vertical="top" wrapText="1"/>
    </xf>
    <xf numFmtId="0" fontId="22" fillId="0" borderId="2" xfId="0" applyFont="1" applyFill="1" applyBorder="1" applyAlignment="1">
      <alignment horizontal="left" vertical="center" wrapText="1"/>
    </xf>
    <xf numFmtId="0" fontId="0" fillId="0" borderId="3" xfId="0" applyBorder="1" applyAlignment="1">
      <alignment horizontal="left" vertical="center" wrapText="1"/>
    </xf>
    <xf numFmtId="0" fontId="22" fillId="0" borderId="2" xfId="0" applyFont="1" applyFill="1" applyBorder="1" applyAlignment="1">
      <alignment vertical="center" wrapText="1"/>
    </xf>
    <xf numFmtId="0" fontId="22" fillId="0" borderId="3" xfId="0" applyFont="1" applyFill="1" applyBorder="1" applyAlignment="1">
      <alignment vertical="center" wrapText="1"/>
    </xf>
    <xf numFmtId="0" fontId="22" fillId="0" borderId="4" xfId="0" applyFont="1" applyFill="1" applyBorder="1" applyAlignment="1">
      <alignment horizontal="center" vertical="center" wrapText="1"/>
    </xf>
    <xf numFmtId="0" fontId="22" fillId="0" borderId="4" xfId="0" applyFont="1" applyFill="1" applyBorder="1" applyAlignment="1">
      <alignment vertical="center" wrapText="1"/>
    </xf>
    <xf numFmtId="0" fontId="27" fillId="0" borderId="1" xfId="0" applyFont="1" applyFill="1" applyBorder="1" applyAlignment="1">
      <alignment horizontal="left" vertical="top" wrapText="1"/>
    </xf>
    <xf numFmtId="0" fontId="4" fillId="2" borderId="2" xfId="0" applyFont="1" applyFill="1" applyBorder="1" applyAlignment="1">
      <alignment horizontal="left" vertical="center" wrapText="1"/>
    </xf>
    <xf numFmtId="0" fontId="4" fillId="2" borderId="3" xfId="0" applyFont="1" applyFill="1" applyBorder="1" applyAlignment="1">
      <alignment horizontal="left" vertical="center" wrapText="1"/>
    </xf>
    <xf numFmtId="0" fontId="3" fillId="2" borderId="1" xfId="0" applyFont="1" applyFill="1" applyBorder="1" applyAlignment="1">
      <alignment horizontal="center" vertical="center"/>
    </xf>
    <xf numFmtId="0" fontId="22" fillId="0" borderId="1" xfId="0" applyFont="1" applyFill="1" applyBorder="1" applyAlignment="1">
      <alignment horizontal="left" vertical="top" wrapText="1"/>
    </xf>
    <xf numFmtId="14" fontId="22" fillId="0" borderId="2" xfId="2" applyNumberFormat="1" applyFont="1" applyFill="1" applyBorder="1" applyAlignment="1">
      <alignment horizontal="left" vertical="center" wrapText="1"/>
    </xf>
    <xf numFmtId="14" fontId="22" fillId="0" borderId="3" xfId="2" applyNumberFormat="1" applyFont="1" applyFill="1" applyBorder="1" applyAlignment="1">
      <alignment horizontal="left" vertical="center" wrapText="1"/>
    </xf>
    <xf numFmtId="6" fontId="22" fillId="0" borderId="3" xfId="2" applyNumberFormat="1" applyFont="1" applyFill="1" applyBorder="1" applyAlignment="1">
      <alignment horizontal="left" vertical="center" wrapText="1"/>
    </xf>
    <xf numFmtId="6" fontId="22" fillId="3" borderId="2" xfId="2" applyNumberFormat="1" applyFont="1" applyFill="1" applyBorder="1" applyAlignment="1">
      <alignment horizontal="left" vertical="center" wrapText="1"/>
    </xf>
    <xf numFmtId="6" fontId="22" fillId="3" borderId="3" xfId="2" applyNumberFormat="1" applyFont="1" applyFill="1" applyBorder="1" applyAlignment="1">
      <alignment horizontal="left" vertical="center" wrapText="1"/>
    </xf>
    <xf numFmtId="0" fontId="4" fillId="2" borderId="1" xfId="0" applyFont="1" applyFill="1" applyBorder="1" applyAlignment="1">
      <alignment horizontal="center" vertical="center"/>
    </xf>
    <xf numFmtId="0" fontId="0" fillId="0" borderId="4" xfId="0" applyBorder="1" applyAlignment="1">
      <alignment horizontal="left" vertical="center" wrapText="1"/>
    </xf>
    <xf numFmtId="0" fontId="22" fillId="0" borderId="3" xfId="0" applyFont="1" applyFill="1" applyBorder="1" applyAlignment="1">
      <alignment horizontal="left" vertical="center" wrapText="1"/>
    </xf>
    <xf numFmtId="0" fontId="3" fillId="2" borderId="2" xfId="0" applyFont="1" applyFill="1" applyBorder="1" applyAlignment="1">
      <alignment horizontal="center" vertical="top" wrapText="1"/>
    </xf>
    <xf numFmtId="0" fontId="3" fillId="2" borderId="4" xfId="0" applyFont="1" applyFill="1" applyBorder="1" applyAlignment="1">
      <alignment horizontal="center" vertical="top" wrapText="1"/>
    </xf>
    <xf numFmtId="0" fontId="3" fillId="2" borderId="3" xfId="0" applyFont="1" applyFill="1" applyBorder="1" applyAlignment="1">
      <alignment horizontal="center" vertical="top" wrapText="1"/>
    </xf>
    <xf numFmtId="0" fontId="0" fillId="2" borderId="1" xfId="0" applyFill="1" applyBorder="1" applyAlignment="1">
      <alignment horizontal="left" vertical="top" wrapText="1"/>
    </xf>
    <xf numFmtId="0" fontId="22" fillId="0" borderId="2" xfId="0" applyFont="1" applyFill="1" applyBorder="1" applyAlignment="1">
      <alignment horizontal="left" vertical="top" wrapText="1"/>
    </xf>
    <xf numFmtId="0" fontId="22" fillId="0" borderId="4" xfId="0" applyFont="1" applyFill="1" applyBorder="1" applyAlignment="1">
      <alignment horizontal="left" vertical="top" wrapText="1"/>
    </xf>
    <xf numFmtId="0" fontId="22" fillId="0" borderId="3" xfId="0" applyFont="1" applyFill="1" applyBorder="1" applyAlignment="1">
      <alignment horizontal="left" vertical="top" wrapText="1"/>
    </xf>
    <xf numFmtId="0" fontId="27" fillId="0" borderId="2" xfId="0" applyFont="1" applyFill="1" applyBorder="1" applyAlignment="1">
      <alignment horizontal="left" vertical="top" wrapText="1"/>
    </xf>
    <xf numFmtId="0" fontId="29" fillId="16" borderId="54" xfId="0" applyFont="1" applyFill="1" applyBorder="1" applyAlignment="1">
      <alignment horizontal="center" vertical="center" wrapText="1"/>
    </xf>
    <xf numFmtId="0" fontId="29" fillId="16" borderId="21" xfId="0" applyFont="1" applyFill="1" applyBorder="1" applyAlignment="1">
      <alignment horizontal="center" vertical="center" wrapText="1"/>
    </xf>
    <xf numFmtId="0" fontId="3" fillId="16" borderId="55" xfId="0" applyFont="1" applyFill="1" applyBorder="1" applyAlignment="1">
      <alignment horizontal="left" vertical="center" wrapText="1"/>
    </xf>
    <xf numFmtId="0" fontId="3" fillId="16" borderId="56" xfId="0" applyFont="1" applyFill="1" applyBorder="1" applyAlignment="1">
      <alignment horizontal="left" vertical="center" wrapText="1"/>
    </xf>
    <xf numFmtId="0" fontId="3" fillId="16" borderId="16" xfId="0" applyFont="1" applyFill="1" applyBorder="1" applyAlignment="1">
      <alignment horizontal="center" vertical="center" wrapText="1"/>
    </xf>
    <xf numFmtId="0" fontId="3" fillId="16" borderId="17" xfId="0" applyFont="1" applyFill="1" applyBorder="1" applyAlignment="1">
      <alignment horizontal="center" vertical="center" wrapText="1"/>
    </xf>
    <xf numFmtId="49" fontId="7" fillId="16" borderId="20" xfId="0" applyNumberFormat="1" applyFont="1" applyFill="1" applyBorder="1" applyAlignment="1">
      <alignment horizontal="center" vertical="center" wrapText="1"/>
    </xf>
    <xf numFmtId="49" fontId="7" fillId="16" borderId="25" xfId="0" applyNumberFormat="1" applyFont="1" applyFill="1" applyBorder="1" applyAlignment="1">
      <alignment horizontal="center" vertical="center" wrapText="1"/>
    </xf>
    <xf numFmtId="0" fontId="5" fillId="2" borderId="27" xfId="0" applyFont="1" applyFill="1" applyBorder="1" applyAlignment="1" applyProtection="1">
      <alignment horizontal="center" vertical="center" wrapText="1"/>
      <protection locked="0"/>
    </xf>
    <xf numFmtId="0" fontId="5" fillId="2" borderId="28" xfId="0" applyFont="1" applyFill="1" applyBorder="1" applyAlignment="1" applyProtection="1">
      <alignment horizontal="center" vertical="center" wrapText="1"/>
      <protection locked="0"/>
    </xf>
    <xf numFmtId="0" fontId="5" fillId="0" borderId="27" xfId="0" applyFont="1" applyBorder="1" applyAlignment="1">
      <alignment horizontal="center" vertical="center" wrapText="1"/>
    </xf>
    <xf numFmtId="0" fontId="5" fillId="0" borderId="31" xfId="0" applyFont="1" applyBorder="1" applyAlignment="1">
      <alignment horizontal="center" vertical="center" wrapText="1"/>
    </xf>
    <xf numFmtId="0" fontId="5" fillId="0" borderId="32" xfId="0" applyFont="1" applyBorder="1" applyAlignment="1">
      <alignment horizontal="center" vertical="center" wrapText="1"/>
    </xf>
    <xf numFmtId="49" fontId="7" fillId="16" borderId="36" xfId="0" applyNumberFormat="1" applyFont="1" applyFill="1" applyBorder="1" applyAlignment="1">
      <alignment horizontal="center" vertical="center" wrapText="1"/>
    </xf>
    <xf numFmtId="49" fontId="7" fillId="16" borderId="26" xfId="0" applyNumberFormat="1" applyFont="1" applyFill="1" applyBorder="1" applyAlignment="1">
      <alignment horizontal="center" vertical="center" wrapText="1"/>
    </xf>
    <xf numFmtId="49" fontId="7" fillId="16" borderId="35" xfId="0" applyNumberFormat="1" applyFont="1" applyFill="1" applyBorder="1" applyAlignment="1">
      <alignment horizontal="center" vertical="center" wrapText="1"/>
    </xf>
    <xf numFmtId="164" fontId="3" fillId="0" borderId="2" xfId="0" applyNumberFormat="1" applyFont="1" applyBorder="1" applyAlignment="1">
      <alignment horizontal="center" vertical="center" wrapText="1"/>
    </xf>
    <xf numFmtId="164" fontId="3" fillId="0" borderId="4" xfId="0" applyNumberFormat="1" applyFont="1" applyBorder="1" applyAlignment="1">
      <alignment horizontal="center" vertical="center" wrapText="1"/>
    </xf>
    <xf numFmtId="164" fontId="3" fillId="0" borderId="3" xfId="0" applyNumberFormat="1" applyFont="1" applyBorder="1" applyAlignment="1">
      <alignment horizontal="center" vertical="center" wrapText="1"/>
    </xf>
    <xf numFmtId="164" fontId="11" fillId="0" borderId="2" xfId="0" applyNumberFormat="1" applyFont="1" applyBorder="1" applyAlignment="1">
      <alignment horizontal="center" vertical="center" wrapText="1"/>
    </xf>
    <xf numFmtId="164" fontId="11" fillId="0" borderId="4" xfId="0" applyNumberFormat="1" applyFont="1" applyBorder="1" applyAlignment="1">
      <alignment horizontal="center" vertical="center" wrapText="1"/>
    </xf>
    <xf numFmtId="164" fontId="11" fillId="0" borderId="3" xfId="0" applyNumberFormat="1" applyFont="1" applyBorder="1" applyAlignment="1">
      <alignment horizontal="center" vertical="center" wrapText="1"/>
    </xf>
    <xf numFmtId="49" fontId="6" fillId="0" borderId="50" xfId="0" applyNumberFormat="1" applyFont="1" applyBorder="1" applyAlignment="1">
      <alignment horizontal="center" vertical="center" wrapText="1"/>
    </xf>
    <xf numFmtId="49" fontId="6" fillId="0" borderId="16" xfId="0" applyNumberFormat="1" applyFont="1" applyBorder="1" applyAlignment="1">
      <alignment horizontal="center" vertical="center" wrapText="1"/>
    </xf>
    <xf numFmtId="49" fontId="6" fillId="0" borderId="17" xfId="0" applyNumberFormat="1" applyFont="1" applyBorder="1" applyAlignment="1">
      <alignment horizontal="center" vertical="center" wrapText="1"/>
    </xf>
    <xf numFmtId="49" fontId="10" fillId="0" borderId="8" xfId="0" applyNumberFormat="1" applyFont="1" applyBorder="1" applyAlignment="1">
      <alignment horizontal="center" vertical="center" wrapText="1"/>
    </xf>
    <xf numFmtId="49" fontId="10" fillId="0" borderId="10" xfId="0" applyNumberFormat="1" applyFont="1" applyBorder="1" applyAlignment="1">
      <alignment horizontal="center" vertical="center" wrapText="1"/>
    </xf>
    <xf numFmtId="49" fontId="10" fillId="0" borderId="45" xfId="0" applyNumberFormat="1" applyFont="1" applyBorder="1" applyAlignment="1">
      <alignment horizontal="center" vertical="center" wrapText="1"/>
    </xf>
    <xf numFmtId="49" fontId="10" fillId="0" borderId="9" xfId="0" applyNumberFormat="1" applyFont="1" applyBorder="1" applyAlignment="1">
      <alignment horizontal="center" vertical="center" wrapText="1"/>
    </xf>
    <xf numFmtId="49" fontId="10" fillId="0" borderId="11" xfId="0" applyNumberFormat="1" applyFont="1" applyBorder="1" applyAlignment="1">
      <alignment horizontal="center" vertical="center" wrapText="1"/>
    </xf>
    <xf numFmtId="49" fontId="10" fillId="0" borderId="46" xfId="0" applyNumberFormat="1"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49" fontId="2" fillId="0" borderId="18" xfId="0" applyNumberFormat="1" applyFont="1" applyBorder="1" applyAlignment="1">
      <alignment horizontal="center" vertical="center" textRotation="90" wrapText="1"/>
    </xf>
    <xf numFmtId="49" fontId="2" fillId="0" borderId="20" xfId="0" applyNumberFormat="1" applyFont="1" applyBorder="1" applyAlignment="1">
      <alignment horizontal="center" vertical="center" textRotation="90" wrapText="1"/>
    </xf>
    <xf numFmtId="49" fontId="2" fillId="0" borderId="36" xfId="0" applyNumberFormat="1" applyFont="1" applyBorder="1" applyAlignment="1">
      <alignment horizontal="center" vertical="center" textRotation="90" wrapText="1"/>
    </xf>
    <xf numFmtId="164" fontId="12" fillId="0" borderId="2" xfId="0" applyNumberFormat="1" applyFont="1" applyBorder="1" applyAlignment="1">
      <alignment horizontal="center" vertical="center" wrapText="1"/>
    </xf>
    <xf numFmtId="164" fontId="12" fillId="0" borderId="4" xfId="0" applyNumberFormat="1" applyFont="1" applyBorder="1" applyAlignment="1">
      <alignment horizontal="center" vertical="center" wrapText="1"/>
    </xf>
    <xf numFmtId="164" fontId="12" fillId="0" borderId="3" xfId="0" applyNumberFormat="1" applyFont="1" applyBorder="1" applyAlignment="1">
      <alignment horizontal="center" vertical="center" wrapText="1"/>
    </xf>
    <xf numFmtId="164" fontId="11" fillId="0" borderId="8" xfId="0" applyNumberFormat="1" applyFont="1" applyBorder="1" applyAlignment="1">
      <alignment horizontal="center" vertical="center" wrapText="1"/>
    </xf>
    <xf numFmtId="164" fontId="11" fillId="0" borderId="10" xfId="0" applyNumberFormat="1" applyFont="1" applyBorder="1" applyAlignment="1">
      <alignment horizontal="center" vertical="center" wrapText="1"/>
    </xf>
    <xf numFmtId="164" fontId="11" fillId="0" borderId="45" xfId="0" applyNumberFormat="1" applyFont="1" applyBorder="1" applyAlignment="1">
      <alignment horizontal="center" vertical="center" wrapText="1"/>
    </xf>
    <xf numFmtId="164" fontId="11" fillId="0" borderId="9" xfId="0" applyNumberFormat="1" applyFont="1" applyBorder="1" applyAlignment="1">
      <alignment horizontal="center" vertical="center" wrapText="1"/>
    </xf>
    <xf numFmtId="164" fontId="11" fillId="0" borderId="11" xfId="0" applyNumberFormat="1" applyFont="1" applyBorder="1" applyAlignment="1">
      <alignment horizontal="center" vertical="center" wrapText="1"/>
    </xf>
    <xf numFmtId="164" fontId="11" fillId="0" borderId="46" xfId="0" applyNumberFormat="1" applyFont="1" applyBorder="1" applyAlignment="1">
      <alignment horizontal="center" vertical="center" wrapText="1"/>
    </xf>
    <xf numFmtId="0" fontId="3" fillId="0" borderId="15" xfId="0" applyFont="1" applyBorder="1" applyAlignment="1">
      <alignment horizontal="center" vertical="center" wrapText="1"/>
    </xf>
    <xf numFmtId="0" fontId="3" fillId="0" borderId="16" xfId="0" applyFont="1" applyBorder="1" applyAlignment="1">
      <alignment horizontal="center" vertical="center" wrapText="1"/>
    </xf>
    <xf numFmtId="0" fontId="3" fillId="0" borderId="17"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49" fontId="2" fillId="0" borderId="18" xfId="0" applyNumberFormat="1" applyFont="1" applyBorder="1" applyAlignment="1">
      <alignment horizontal="center" vertical="center" wrapText="1"/>
    </xf>
    <xf numFmtId="49" fontId="2" fillId="0" borderId="20" xfId="0" applyNumberFormat="1" applyFont="1" applyBorder="1" applyAlignment="1">
      <alignment horizontal="center" vertical="center" wrapText="1"/>
    </xf>
    <xf numFmtId="49" fontId="2" fillId="0" borderId="36" xfId="0" applyNumberFormat="1" applyFont="1" applyBorder="1" applyAlignment="1">
      <alignment horizontal="center" vertical="center" wrapText="1"/>
    </xf>
    <xf numFmtId="0" fontId="5" fillId="0" borderId="5" xfId="0" applyFont="1" applyBorder="1" applyAlignment="1">
      <alignment horizontal="center" vertical="center" textRotation="90" wrapText="1"/>
    </xf>
    <xf numFmtId="0" fontId="5" fillId="0" borderId="6" xfId="0" applyFont="1" applyBorder="1" applyAlignment="1">
      <alignment horizontal="center" vertical="center" textRotation="90" wrapText="1"/>
    </xf>
    <xf numFmtId="0" fontId="5" fillId="0" borderId="7" xfId="0" applyFont="1" applyBorder="1" applyAlignment="1">
      <alignment horizontal="center" vertical="center" textRotation="90" wrapText="1"/>
    </xf>
    <xf numFmtId="49" fontId="2" fillId="0" borderId="25"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49" fontId="2" fillId="3" borderId="18" xfId="0" applyNumberFormat="1" applyFont="1" applyFill="1" applyBorder="1" applyAlignment="1">
      <alignment horizontal="center" vertical="center" wrapText="1"/>
    </xf>
    <xf numFmtId="49" fontId="2" fillId="3" borderId="20" xfId="0" applyNumberFormat="1" applyFont="1" applyFill="1" applyBorder="1" applyAlignment="1">
      <alignment horizontal="center" vertical="center" wrapText="1"/>
    </xf>
    <xf numFmtId="49" fontId="2" fillId="3" borderId="36" xfId="0" applyNumberFormat="1" applyFont="1" applyFill="1" applyBorder="1" applyAlignment="1">
      <alignment horizontal="center" vertical="center" wrapText="1"/>
    </xf>
    <xf numFmtId="0" fontId="3" fillId="3" borderId="15" xfId="0" applyFont="1" applyFill="1" applyBorder="1" applyAlignment="1">
      <alignment horizontal="center" vertical="center" wrapText="1"/>
    </xf>
    <xf numFmtId="0" fontId="3" fillId="3" borderId="16" xfId="0" applyFont="1" applyFill="1" applyBorder="1" applyAlignment="1">
      <alignment horizontal="center" vertical="center" wrapText="1"/>
    </xf>
    <xf numFmtId="0" fontId="3" fillId="3" borderId="17"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0" fillId="3" borderId="5" xfId="0" applyFill="1" applyBorder="1" applyAlignment="1">
      <alignment horizontal="center" vertical="center" wrapText="1"/>
    </xf>
    <xf numFmtId="0" fontId="0" fillId="3" borderId="7" xfId="0" applyFill="1" applyBorder="1" applyAlignment="1">
      <alignment horizontal="center" vertical="center" wrapText="1"/>
    </xf>
    <xf numFmtId="0" fontId="0" fillId="3" borderId="33" xfId="0" applyFill="1" applyBorder="1" applyAlignment="1">
      <alignment horizontal="center" vertical="center" wrapText="1"/>
    </xf>
    <xf numFmtId="0" fontId="0" fillId="3" borderId="34" xfId="0" applyFill="1" applyBorder="1" applyAlignment="1">
      <alignment horizontal="center" vertical="center" wrapText="1"/>
    </xf>
    <xf numFmtId="0" fontId="13" fillId="0" borderId="27" xfId="0" applyFont="1" applyBorder="1" applyAlignment="1">
      <alignment horizontal="center"/>
    </xf>
    <xf numFmtId="0" fontId="13" fillId="0" borderId="31" xfId="0" applyFont="1" applyBorder="1" applyAlignment="1">
      <alignment horizontal="center"/>
    </xf>
    <xf numFmtId="0" fontId="13" fillId="0" borderId="32" xfId="0" applyFont="1" applyBorder="1" applyAlignment="1">
      <alignment horizontal="center"/>
    </xf>
    <xf numFmtId="0" fontId="0" fillId="13" borderId="2" xfId="0" applyFill="1" applyBorder="1" applyAlignment="1" applyProtection="1">
      <alignment horizontal="left" wrapText="1"/>
      <protection locked="0"/>
    </xf>
    <xf numFmtId="0" fontId="0" fillId="13" borderId="4" xfId="0" applyFill="1" applyBorder="1" applyAlignment="1" applyProtection="1">
      <alignment horizontal="left" wrapText="1"/>
      <protection locked="0"/>
    </xf>
    <xf numFmtId="0" fontId="0" fillId="13" borderId="47" xfId="0" applyFill="1" applyBorder="1" applyAlignment="1" applyProtection="1">
      <alignment horizontal="left" wrapText="1"/>
      <protection locked="0"/>
    </xf>
    <xf numFmtId="0" fontId="0" fillId="0" borderId="49" xfId="0" applyBorder="1" applyAlignment="1">
      <alignment horizontal="left" wrapText="1"/>
    </xf>
    <xf numFmtId="0" fontId="0" fillId="0" borderId="58" xfId="0" applyBorder="1" applyAlignment="1">
      <alignment horizontal="left" wrapText="1"/>
    </xf>
    <xf numFmtId="0" fontId="0" fillId="0" borderId="59" xfId="0" applyBorder="1" applyAlignment="1">
      <alignment horizontal="left" wrapText="1"/>
    </xf>
    <xf numFmtId="0" fontId="0" fillId="0" borderId="2" xfId="0" applyBorder="1" applyAlignment="1">
      <alignment horizontal="center"/>
    </xf>
    <xf numFmtId="0" fontId="0" fillId="0" borderId="4" xfId="0" applyBorder="1" applyAlignment="1">
      <alignment horizontal="center"/>
    </xf>
    <xf numFmtId="0" fontId="0" fillId="0" borderId="47" xfId="0" applyBorder="1" applyAlignment="1">
      <alignment horizontal="center"/>
    </xf>
  </cellXfs>
  <cellStyles count="3">
    <cellStyle name="Currency" xfId="2" builtinId="4"/>
    <cellStyle name="Normal" xfId="0" builtinId="0"/>
    <cellStyle name="Percent"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J27"/>
  <sheetViews>
    <sheetView tabSelected="1" topLeftCell="A18" zoomScale="70" zoomScaleNormal="70" zoomScalePageLayoutView="70" workbookViewId="0">
      <selection activeCell="H20" sqref="H20"/>
    </sheetView>
  </sheetViews>
  <sheetFormatPr defaultColWidth="8.85546875" defaultRowHeight="15" x14ac:dyDescent="0.25"/>
  <cols>
    <col min="1" max="1" width="3.7109375" style="1" customWidth="1"/>
    <col min="2" max="2" width="13.28515625" style="1" customWidth="1"/>
    <col min="3" max="3" width="18.28515625" style="1" customWidth="1"/>
    <col min="4" max="4" width="23.7109375" style="1" customWidth="1"/>
    <col min="5" max="5" width="29.140625" style="1" customWidth="1"/>
    <col min="6" max="6" width="36.7109375" style="1" customWidth="1"/>
    <col min="7" max="7" width="58.42578125" style="1" customWidth="1"/>
    <col min="8" max="8" width="66.42578125" style="1" customWidth="1"/>
    <col min="9" max="9" width="63.42578125" style="1" customWidth="1"/>
    <col min="10" max="10" width="55.42578125" style="1" customWidth="1"/>
    <col min="11" max="16384" width="8.85546875" style="1"/>
  </cols>
  <sheetData>
    <row r="1" spans="2:9" ht="15.95" thickBot="1" x14ac:dyDescent="0.25"/>
    <row r="2" spans="2:9" ht="15" customHeight="1" x14ac:dyDescent="0.25">
      <c r="B2" s="409" t="s">
        <v>41</v>
      </c>
      <c r="C2" s="410"/>
      <c r="D2" s="410"/>
      <c r="E2" s="410"/>
      <c r="F2" s="410"/>
      <c r="G2" s="410"/>
      <c r="H2" s="410"/>
      <c r="I2" s="411"/>
    </row>
    <row r="3" spans="2:9" ht="15" customHeight="1" x14ac:dyDescent="0.25">
      <c r="B3" s="412"/>
      <c r="C3" s="413"/>
      <c r="D3" s="413"/>
      <c r="E3" s="413"/>
      <c r="F3" s="413"/>
      <c r="G3" s="413"/>
      <c r="H3" s="413"/>
      <c r="I3" s="414"/>
    </row>
    <row r="4" spans="2:9" ht="15" customHeight="1" thickBot="1" x14ac:dyDescent="0.3">
      <c r="B4" s="415"/>
      <c r="C4" s="416"/>
      <c r="D4" s="416"/>
      <c r="E4" s="416"/>
      <c r="F4" s="416"/>
      <c r="G4" s="416"/>
      <c r="H4" s="416"/>
      <c r="I4" s="417"/>
    </row>
    <row r="5" spans="2:9" ht="15.95" thickBot="1" x14ac:dyDescent="0.25"/>
    <row r="6" spans="2:9" ht="68.25" customHeight="1" thickBot="1" x14ac:dyDescent="0.25">
      <c r="B6" s="405" t="s">
        <v>42</v>
      </c>
      <c r="C6" s="406"/>
      <c r="D6" s="153"/>
      <c r="E6" s="418" t="s">
        <v>82</v>
      </c>
      <c r="F6" s="419"/>
      <c r="G6" s="419"/>
      <c r="H6" s="419"/>
      <c r="I6" s="420"/>
    </row>
    <row r="7" spans="2:9" ht="15.95" thickBot="1" x14ac:dyDescent="0.25">
      <c r="D7" s="8"/>
    </row>
    <row r="8" spans="2:9" ht="68.25" customHeight="1" thickBot="1" x14ac:dyDescent="0.25">
      <c r="B8" s="407" t="s">
        <v>52</v>
      </c>
      <c r="C8" s="408"/>
      <c r="D8" s="153"/>
      <c r="E8" s="421" t="s">
        <v>83</v>
      </c>
      <c r="F8" s="422"/>
      <c r="G8" s="422"/>
      <c r="H8" s="422"/>
      <c r="I8" s="423"/>
    </row>
    <row r="9" spans="2:9" ht="36.75" customHeight="1" thickBot="1" x14ac:dyDescent="0.25">
      <c r="B9" s="98"/>
      <c r="C9" s="98"/>
      <c r="D9" s="98"/>
      <c r="E9" s="98"/>
      <c r="F9" s="98"/>
      <c r="G9" s="98"/>
    </row>
    <row r="10" spans="2:9" ht="36.75" customHeight="1" thickBot="1" x14ac:dyDescent="0.25">
      <c r="B10" s="402" t="s">
        <v>107</v>
      </c>
      <c r="C10" s="403"/>
      <c r="D10" s="403"/>
      <c r="E10" s="403"/>
      <c r="F10" s="403"/>
      <c r="G10" s="403"/>
      <c r="H10" s="403"/>
      <c r="I10" s="404"/>
    </row>
    <row r="11" spans="2:9" ht="36.75" customHeight="1" thickBot="1" x14ac:dyDescent="0.25">
      <c r="B11" s="98"/>
      <c r="C11" s="98"/>
      <c r="D11" s="98"/>
      <c r="E11" s="98"/>
      <c r="F11" s="98"/>
      <c r="G11" s="98"/>
    </row>
    <row r="12" spans="2:9" ht="30" customHeight="1" x14ac:dyDescent="0.2">
      <c r="B12" s="395" t="s">
        <v>77</v>
      </c>
      <c r="C12" s="396"/>
      <c r="D12" s="396"/>
      <c r="E12" s="396"/>
      <c r="F12" s="396"/>
      <c r="G12" s="396"/>
      <c r="H12" s="396"/>
      <c r="I12" s="397"/>
    </row>
    <row r="13" spans="2:9" ht="68.25" customHeight="1" x14ac:dyDescent="0.2">
      <c r="B13" s="174" t="s">
        <v>248</v>
      </c>
      <c r="C13" s="398" t="s">
        <v>73</v>
      </c>
      <c r="D13" s="398"/>
      <c r="E13" s="398"/>
      <c r="F13" s="398"/>
      <c r="G13" s="177" t="s">
        <v>74</v>
      </c>
      <c r="H13" s="398" t="s">
        <v>75</v>
      </c>
      <c r="I13" s="399"/>
    </row>
    <row r="14" spans="2:9" ht="45" customHeight="1" x14ac:dyDescent="0.25">
      <c r="B14" s="175" t="s">
        <v>227</v>
      </c>
      <c r="C14" s="400" t="s">
        <v>232</v>
      </c>
      <c r="D14" s="400"/>
      <c r="E14" s="400"/>
      <c r="F14" s="400"/>
      <c r="G14" s="172" t="s">
        <v>76</v>
      </c>
      <c r="H14" s="391" t="s">
        <v>238</v>
      </c>
      <c r="I14" s="392"/>
    </row>
    <row r="15" spans="2:9" ht="54.75" customHeight="1" x14ac:dyDescent="0.25">
      <c r="B15" s="175" t="s">
        <v>228</v>
      </c>
      <c r="C15" s="400" t="s">
        <v>233</v>
      </c>
      <c r="D15" s="400"/>
      <c r="E15" s="400"/>
      <c r="F15" s="400"/>
      <c r="G15" s="172" t="s">
        <v>103</v>
      </c>
      <c r="H15" s="391" t="s">
        <v>239</v>
      </c>
      <c r="I15" s="392"/>
    </row>
    <row r="16" spans="2:9" ht="57" customHeight="1" x14ac:dyDescent="0.25">
      <c r="B16" s="175" t="s">
        <v>229</v>
      </c>
      <c r="C16" s="400" t="s">
        <v>234</v>
      </c>
      <c r="D16" s="400"/>
      <c r="E16" s="400"/>
      <c r="F16" s="400"/>
      <c r="G16" s="172" t="s">
        <v>104</v>
      </c>
      <c r="H16" s="391" t="s">
        <v>240</v>
      </c>
      <c r="I16" s="392"/>
    </row>
    <row r="17" spans="2:10" ht="58.5" customHeight="1" thickBot="1" x14ac:dyDescent="0.3">
      <c r="B17" s="176" t="s">
        <v>230</v>
      </c>
      <c r="C17" s="401" t="s">
        <v>235</v>
      </c>
      <c r="D17" s="401"/>
      <c r="E17" s="401"/>
      <c r="F17" s="401"/>
      <c r="G17" s="173" t="s">
        <v>105</v>
      </c>
      <c r="H17" s="393" t="s">
        <v>241</v>
      </c>
      <c r="I17" s="394"/>
    </row>
    <row r="18" spans="2:10" ht="58.5" customHeight="1" thickBot="1" x14ac:dyDescent="0.3">
      <c r="B18" s="176" t="s">
        <v>231</v>
      </c>
      <c r="C18" s="401" t="s">
        <v>236</v>
      </c>
      <c r="D18" s="401"/>
      <c r="E18" s="401"/>
      <c r="F18" s="401"/>
      <c r="G18" s="173" t="s">
        <v>237</v>
      </c>
      <c r="H18" s="393" t="s">
        <v>242</v>
      </c>
      <c r="I18" s="394"/>
    </row>
    <row r="19" spans="2:10" ht="15.95" thickBot="1" x14ac:dyDescent="0.25"/>
    <row r="20" spans="2:10" ht="26.1" x14ac:dyDescent="0.2">
      <c r="B20" s="143" t="s">
        <v>2</v>
      </c>
      <c r="C20" s="144" t="s">
        <v>56</v>
      </c>
      <c r="D20" s="144" t="s">
        <v>57</v>
      </c>
      <c r="E20" s="145" t="s">
        <v>58</v>
      </c>
      <c r="F20" s="144" t="s">
        <v>59</v>
      </c>
      <c r="G20" s="144" t="s">
        <v>60</v>
      </c>
      <c r="H20" s="181"/>
      <c r="I20" s="182"/>
    </row>
    <row r="21" spans="2:10" ht="195" customHeight="1" x14ac:dyDescent="0.25">
      <c r="B21" s="150" t="s">
        <v>263</v>
      </c>
      <c r="C21" s="180" t="s">
        <v>61</v>
      </c>
      <c r="D21" s="146" t="s">
        <v>170</v>
      </c>
      <c r="E21" s="190">
        <v>0.999</v>
      </c>
      <c r="F21" s="146" t="s">
        <v>71</v>
      </c>
      <c r="G21" s="185" t="s">
        <v>121</v>
      </c>
      <c r="H21" s="183"/>
      <c r="I21" s="184"/>
    </row>
    <row r="22" spans="2:10" ht="165" customHeight="1" x14ac:dyDescent="0.25">
      <c r="B22" s="150" t="s">
        <v>62</v>
      </c>
      <c r="C22" s="180" t="s">
        <v>61</v>
      </c>
      <c r="D22" s="146" t="s">
        <v>70</v>
      </c>
      <c r="E22" s="190">
        <v>0.999</v>
      </c>
      <c r="F22" s="146" t="s">
        <v>71</v>
      </c>
      <c r="G22" s="185" t="s">
        <v>121</v>
      </c>
      <c r="H22" s="183"/>
      <c r="I22" s="184"/>
    </row>
    <row r="23" spans="2:10" ht="139.5" customHeight="1" x14ac:dyDescent="0.25">
      <c r="B23" s="383" t="s">
        <v>257</v>
      </c>
      <c r="C23" s="384" t="s">
        <v>63</v>
      </c>
      <c r="D23" s="185" t="s">
        <v>64</v>
      </c>
      <c r="E23" s="385">
        <v>0</v>
      </c>
      <c r="F23" s="185" t="s">
        <v>243</v>
      </c>
      <c r="G23" s="185" t="s">
        <v>122</v>
      </c>
      <c r="H23" s="183"/>
      <c r="I23" s="184"/>
      <c r="J23" s="386"/>
    </row>
    <row r="24" spans="2:10" ht="176.25" customHeight="1" x14ac:dyDescent="0.25">
      <c r="B24" s="151" t="s">
        <v>65</v>
      </c>
      <c r="C24" s="179" t="s">
        <v>66</v>
      </c>
      <c r="D24" s="147" t="s">
        <v>120</v>
      </c>
      <c r="E24" s="189">
        <v>0.95</v>
      </c>
      <c r="F24" s="147" t="s">
        <v>168</v>
      </c>
      <c r="G24" s="147" t="s">
        <v>123</v>
      </c>
      <c r="H24" s="170" t="s">
        <v>84</v>
      </c>
      <c r="I24" s="171" t="s">
        <v>167</v>
      </c>
    </row>
    <row r="25" spans="2:10" ht="320.25" customHeight="1" x14ac:dyDescent="0.25">
      <c r="B25" s="151" t="s">
        <v>78</v>
      </c>
      <c r="C25" s="179" t="s">
        <v>67</v>
      </c>
      <c r="D25" s="147" t="s">
        <v>118</v>
      </c>
      <c r="E25" s="148" t="s">
        <v>244</v>
      </c>
      <c r="F25" s="147" t="s">
        <v>245</v>
      </c>
      <c r="G25" s="147" t="s">
        <v>246</v>
      </c>
      <c r="H25" s="170" t="s">
        <v>84</v>
      </c>
      <c r="I25" s="171" t="s">
        <v>85</v>
      </c>
    </row>
    <row r="26" spans="2:10" ht="140.25" x14ac:dyDescent="0.25">
      <c r="B26" s="151" t="s">
        <v>68</v>
      </c>
      <c r="C26" s="147" t="s">
        <v>106</v>
      </c>
      <c r="D26" s="147" t="s">
        <v>119</v>
      </c>
      <c r="E26" s="148" t="s">
        <v>247</v>
      </c>
      <c r="F26" s="147" t="s">
        <v>72</v>
      </c>
      <c r="G26" s="179" t="s">
        <v>69</v>
      </c>
      <c r="H26" s="183"/>
      <c r="I26" s="184"/>
    </row>
    <row r="27" spans="2:10" ht="228" customHeight="1" thickBot="1" x14ac:dyDescent="0.3">
      <c r="B27" s="152" t="s">
        <v>262</v>
      </c>
      <c r="C27" s="178" t="s">
        <v>116</v>
      </c>
      <c r="D27" s="149" t="s">
        <v>117</v>
      </c>
      <c r="E27" s="191">
        <v>0.95</v>
      </c>
      <c r="F27" s="149" t="s">
        <v>124</v>
      </c>
      <c r="G27" s="178" t="s">
        <v>69</v>
      </c>
      <c r="H27" s="187"/>
      <c r="I27" s="188"/>
    </row>
  </sheetData>
  <sheetProtection selectLockedCells="1" selectUnlockedCells="1"/>
  <mergeCells count="19">
    <mergeCell ref="B10:I10"/>
    <mergeCell ref="B6:C6"/>
    <mergeCell ref="B8:C8"/>
    <mergeCell ref="B2:I4"/>
    <mergeCell ref="E6:I6"/>
    <mergeCell ref="E8:I8"/>
    <mergeCell ref="H16:I16"/>
    <mergeCell ref="H18:I18"/>
    <mergeCell ref="B12:I12"/>
    <mergeCell ref="H13:I13"/>
    <mergeCell ref="H14:I14"/>
    <mergeCell ref="H15:I15"/>
    <mergeCell ref="C13:F13"/>
    <mergeCell ref="C14:F14"/>
    <mergeCell ref="C15:F15"/>
    <mergeCell ref="C16:F16"/>
    <mergeCell ref="C18:F18"/>
    <mergeCell ref="C17:F17"/>
    <mergeCell ref="H17:I17"/>
  </mergeCells>
  <printOptions horizontalCentered="1" verticalCentered="1"/>
  <pageMargins left="0.23622047244094491" right="0.23622047244094491" top="0.74803149606299213" bottom="0.74803149606299213" header="0.31496062992125984" footer="0.31496062992125984"/>
  <pageSetup paperSize="8" scale="65"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J44"/>
  <sheetViews>
    <sheetView zoomScaleNormal="100" zoomScalePageLayoutView="80" workbookViewId="0">
      <selection activeCell="D10" sqref="D10:I10"/>
    </sheetView>
  </sheetViews>
  <sheetFormatPr defaultColWidth="8.85546875" defaultRowHeight="15" x14ac:dyDescent="0.25"/>
  <cols>
    <col min="1" max="1" width="6.42578125" style="216" customWidth="1"/>
    <col min="2" max="2" width="4.42578125" style="246" customWidth="1"/>
    <col min="3" max="3" width="21.7109375" style="216" customWidth="1"/>
    <col min="4" max="4" width="28.140625" style="216" customWidth="1"/>
    <col min="5" max="5" width="18.42578125" style="216" customWidth="1"/>
    <col min="6" max="6" width="10.42578125" style="216" customWidth="1"/>
    <col min="7" max="7" width="35.42578125" style="216" customWidth="1"/>
    <col min="8" max="8" width="21.42578125" style="216" customWidth="1"/>
    <col min="9" max="9" width="21.140625" style="216" customWidth="1"/>
    <col min="10" max="10" width="6.42578125" style="216" customWidth="1"/>
    <col min="11" max="21" width="8.85546875" style="216"/>
    <col min="22" max="22" width="9.140625" style="216" customWidth="1"/>
    <col min="23" max="16384" width="8.85546875" style="216"/>
  </cols>
  <sheetData>
    <row r="1" spans="2:10" s="204" customFormat="1" x14ac:dyDescent="0.2">
      <c r="B1" s="203"/>
    </row>
    <row r="2" spans="2:10" s="204" customFormat="1" x14ac:dyDescent="0.2">
      <c r="B2" s="205"/>
      <c r="C2" s="206"/>
      <c r="D2" s="206"/>
      <c r="E2" s="206"/>
      <c r="F2" s="206"/>
      <c r="G2" s="206"/>
      <c r="H2" s="206"/>
      <c r="I2" s="206"/>
      <c r="J2" s="206"/>
    </row>
    <row r="3" spans="2:10" s="204" customFormat="1" ht="21" x14ac:dyDescent="0.2">
      <c r="B3" s="205"/>
      <c r="C3" s="207" t="s">
        <v>129</v>
      </c>
      <c r="D3" s="206"/>
      <c r="E3" s="206"/>
      <c r="F3" s="206"/>
      <c r="G3" s="206"/>
      <c r="H3" s="206"/>
      <c r="I3" s="206"/>
      <c r="J3" s="206"/>
    </row>
    <row r="4" spans="2:10" s="204" customFormat="1" x14ac:dyDescent="0.2">
      <c r="B4" s="205"/>
      <c r="C4" s="206"/>
      <c r="D4" s="206"/>
      <c r="E4" s="206"/>
      <c r="F4" s="206"/>
      <c r="G4" s="206"/>
      <c r="H4" s="206"/>
      <c r="I4" s="206"/>
      <c r="J4" s="206"/>
    </row>
    <row r="5" spans="2:10" s="204" customFormat="1" ht="18.95" x14ac:dyDescent="0.2">
      <c r="B5" s="205"/>
      <c r="C5" s="208" t="s">
        <v>176</v>
      </c>
      <c r="D5" s="208"/>
      <c r="E5" s="206"/>
      <c r="F5" s="206"/>
      <c r="G5" s="206"/>
      <c r="H5" s="206"/>
      <c r="I5" s="206"/>
      <c r="J5" s="206"/>
    </row>
    <row r="6" spans="2:10" s="204" customFormat="1" ht="15.95" x14ac:dyDescent="0.2">
      <c r="B6" s="205"/>
      <c r="C6" s="211" t="s">
        <v>74</v>
      </c>
      <c r="D6" s="209"/>
      <c r="E6" s="431" t="s">
        <v>130</v>
      </c>
      <c r="F6" s="432"/>
      <c r="G6" s="210"/>
      <c r="H6" s="211" t="s">
        <v>131</v>
      </c>
      <c r="I6" s="210"/>
      <c r="J6" s="206"/>
    </row>
    <row r="7" spans="2:10" s="204" customFormat="1" ht="15.95" x14ac:dyDescent="0.2">
      <c r="B7" s="205"/>
      <c r="C7" s="211" t="s">
        <v>132</v>
      </c>
      <c r="D7" s="210"/>
      <c r="E7" s="433" t="s">
        <v>133</v>
      </c>
      <c r="F7" s="434"/>
      <c r="G7" s="212"/>
      <c r="H7" s="211" t="s">
        <v>134</v>
      </c>
      <c r="I7" s="213"/>
      <c r="J7" s="206"/>
    </row>
    <row r="8" spans="2:10" s="204" customFormat="1" ht="15.95" x14ac:dyDescent="0.2">
      <c r="B8" s="205"/>
      <c r="C8" s="211" t="s">
        <v>160</v>
      </c>
      <c r="D8" s="435" t="s">
        <v>177</v>
      </c>
      <c r="E8" s="436"/>
      <c r="F8" s="436"/>
      <c r="G8" s="437"/>
      <c r="H8" s="211" t="s">
        <v>135</v>
      </c>
      <c r="I8" s="271"/>
      <c r="J8" s="206"/>
    </row>
    <row r="9" spans="2:10" s="204" customFormat="1" x14ac:dyDescent="0.2">
      <c r="B9" s="205"/>
      <c r="C9" s="206"/>
      <c r="D9" s="206"/>
      <c r="E9" s="206"/>
      <c r="F9" s="206"/>
      <c r="G9" s="206"/>
      <c r="H9" s="206"/>
      <c r="I9" s="206"/>
      <c r="J9" s="206"/>
    </row>
    <row r="10" spans="2:10" s="204" customFormat="1" ht="241.5" customHeight="1" x14ac:dyDescent="0.2">
      <c r="B10" s="205"/>
      <c r="C10" s="307" t="s">
        <v>136</v>
      </c>
      <c r="D10" s="438" t="s">
        <v>178</v>
      </c>
      <c r="E10" s="439"/>
      <c r="F10" s="439"/>
      <c r="G10" s="439"/>
      <c r="H10" s="439"/>
      <c r="I10" s="440"/>
      <c r="J10" s="206"/>
    </row>
    <row r="11" spans="2:10" s="204" customFormat="1" x14ac:dyDescent="0.2">
      <c r="B11" s="205"/>
      <c r="C11" s="206"/>
      <c r="D11" s="206"/>
      <c r="E11" s="206"/>
      <c r="F11" s="206"/>
      <c r="G11" s="206"/>
      <c r="H11" s="206"/>
      <c r="I11" s="206"/>
      <c r="J11" s="206"/>
    </row>
    <row r="12" spans="2:10" s="204" customFormat="1" ht="18.95" x14ac:dyDescent="0.2">
      <c r="B12" s="205"/>
      <c r="C12" s="441" t="s">
        <v>164</v>
      </c>
      <c r="D12" s="441"/>
      <c r="E12" s="441"/>
      <c r="F12" s="250" t="s">
        <v>165</v>
      </c>
      <c r="G12" s="442" t="s">
        <v>166</v>
      </c>
      <c r="H12" s="443"/>
      <c r="I12" s="443"/>
      <c r="J12" s="206"/>
    </row>
    <row r="13" spans="2:10" s="274" customFormat="1" ht="15.95" x14ac:dyDescent="0.2">
      <c r="B13" s="272"/>
      <c r="C13" s="446"/>
      <c r="D13" s="449"/>
      <c r="E13" s="447"/>
      <c r="F13" s="306"/>
      <c r="G13" s="303"/>
      <c r="H13" s="305"/>
      <c r="I13" s="304"/>
      <c r="J13" s="273"/>
    </row>
    <row r="14" spans="2:10" s="274" customFormat="1" ht="15.95" x14ac:dyDescent="0.2">
      <c r="B14" s="272"/>
      <c r="C14" s="446"/>
      <c r="D14" s="449"/>
      <c r="E14" s="447"/>
      <c r="F14" s="306"/>
      <c r="G14" s="303"/>
      <c r="H14" s="305"/>
      <c r="I14" s="304"/>
      <c r="J14" s="273"/>
    </row>
    <row r="15" spans="2:10" s="274" customFormat="1" ht="15.95" x14ac:dyDescent="0.2">
      <c r="B15" s="272"/>
      <c r="C15" s="446"/>
      <c r="D15" s="449"/>
      <c r="E15" s="447"/>
      <c r="F15" s="306"/>
      <c r="G15" s="303"/>
      <c r="H15" s="305"/>
      <c r="I15" s="304"/>
      <c r="J15" s="273"/>
    </row>
    <row r="16" spans="2:10" s="274" customFormat="1" ht="15.95" x14ac:dyDescent="0.2">
      <c r="B16" s="272"/>
      <c r="C16" s="446"/>
      <c r="D16" s="449"/>
      <c r="E16" s="447"/>
      <c r="F16" s="306"/>
      <c r="G16" s="303"/>
      <c r="H16" s="305"/>
      <c r="I16" s="304"/>
      <c r="J16" s="273"/>
    </row>
    <row r="17" spans="2:10" ht="15.95" x14ac:dyDescent="0.2">
      <c r="B17" s="214"/>
      <c r="C17" s="448"/>
      <c r="D17" s="448"/>
      <c r="E17" s="448"/>
      <c r="F17" s="448"/>
      <c r="G17" s="448"/>
      <c r="H17" s="448"/>
      <c r="I17" s="448"/>
      <c r="J17" s="215"/>
    </row>
    <row r="18" spans="2:10" s="204" customFormat="1" ht="30" x14ac:dyDescent="0.2">
      <c r="B18" s="205"/>
      <c r="C18" s="251" t="s">
        <v>137</v>
      </c>
      <c r="D18" s="252"/>
      <c r="E18" s="424" t="s">
        <v>163</v>
      </c>
      <c r="F18" s="425"/>
      <c r="G18" s="253" t="s">
        <v>174</v>
      </c>
      <c r="H18" s="227" t="s">
        <v>161</v>
      </c>
      <c r="I18" s="227" t="s">
        <v>162</v>
      </c>
      <c r="J18" s="206"/>
    </row>
    <row r="19" spans="2:10" s="204" customFormat="1" ht="31.5" customHeight="1" x14ac:dyDescent="0.2">
      <c r="B19" s="205"/>
      <c r="C19" s="446"/>
      <c r="D19" s="447"/>
      <c r="E19" s="444"/>
      <c r="F19" s="445"/>
      <c r="G19" s="295"/>
      <c r="H19" s="311"/>
      <c r="I19" s="311"/>
      <c r="J19" s="206"/>
    </row>
    <row r="20" spans="2:10" s="204" customFormat="1" ht="31.5" customHeight="1" x14ac:dyDescent="0.25">
      <c r="B20" s="205"/>
      <c r="C20" s="444"/>
      <c r="D20" s="445"/>
      <c r="E20" s="444"/>
      <c r="F20" s="445"/>
      <c r="G20" s="295"/>
      <c r="H20" s="311"/>
      <c r="I20" s="311"/>
      <c r="J20" s="206"/>
    </row>
    <row r="21" spans="2:10" ht="15.75" x14ac:dyDescent="0.25">
      <c r="B21" s="214"/>
      <c r="C21" s="217"/>
      <c r="D21" s="218"/>
      <c r="E21" s="218"/>
      <c r="F21" s="219"/>
      <c r="G21" s="217"/>
      <c r="H21" s="217"/>
      <c r="I21" s="217"/>
      <c r="J21" s="215"/>
    </row>
    <row r="22" spans="2:10" s="204" customFormat="1" ht="18.75" x14ac:dyDescent="0.25">
      <c r="B22" s="205"/>
      <c r="C22" s="426" t="s">
        <v>138</v>
      </c>
      <c r="D22" s="427"/>
      <c r="E22" s="428"/>
      <c r="F22" s="220" t="s">
        <v>139</v>
      </c>
      <c r="G22" s="221" t="s">
        <v>140</v>
      </c>
      <c r="H22" s="429" t="s">
        <v>141</v>
      </c>
      <c r="I22" s="430"/>
      <c r="J22" s="206"/>
    </row>
    <row r="23" spans="2:10" ht="15.75" x14ac:dyDescent="0.25">
      <c r="B23" s="214"/>
      <c r="C23" s="444"/>
      <c r="D23" s="461"/>
      <c r="E23" s="445"/>
      <c r="F23" s="275"/>
      <c r="G23" s="295"/>
      <c r="H23" s="444"/>
      <c r="I23" s="462"/>
      <c r="J23" s="215"/>
    </row>
    <row r="24" spans="2:10" ht="15.75" x14ac:dyDescent="0.25">
      <c r="B24" s="214"/>
      <c r="C24" s="444"/>
      <c r="D24" s="461"/>
      <c r="E24" s="445"/>
      <c r="F24" s="275"/>
      <c r="G24" s="276"/>
      <c r="H24" s="444"/>
      <c r="I24" s="462"/>
      <c r="J24" s="215"/>
    </row>
    <row r="25" spans="2:10" x14ac:dyDescent="0.25">
      <c r="B25" s="214"/>
      <c r="C25" s="222"/>
      <c r="D25" s="222"/>
      <c r="E25" s="222"/>
      <c r="F25" s="223"/>
      <c r="G25" s="224"/>
      <c r="H25" s="225"/>
      <c r="I25" s="225"/>
      <c r="J25" s="215"/>
    </row>
    <row r="26" spans="2:10" ht="18.75" x14ac:dyDescent="0.3">
      <c r="B26" s="214"/>
      <c r="C26" s="226"/>
      <c r="D26" s="214"/>
      <c r="E26" s="214"/>
      <c r="F26" s="214"/>
      <c r="G26" s="214"/>
      <c r="H26" s="214"/>
      <c r="I26" s="214"/>
      <c r="J26" s="215"/>
    </row>
    <row r="27" spans="2:10" ht="18.75" x14ac:dyDescent="0.25">
      <c r="B27" s="214"/>
      <c r="C27" s="463" t="s">
        <v>142</v>
      </c>
      <c r="D27" s="464"/>
      <c r="E27" s="465"/>
      <c r="F27" s="227" t="s">
        <v>143</v>
      </c>
      <c r="G27" s="466" t="s">
        <v>144</v>
      </c>
      <c r="H27" s="466"/>
      <c r="I27" s="466"/>
      <c r="J27"/>
    </row>
    <row r="28" spans="2:10" ht="15.75" x14ac:dyDescent="0.25">
      <c r="B28" s="214"/>
      <c r="C28" s="467"/>
      <c r="D28" s="468"/>
      <c r="E28" s="469"/>
      <c r="F28" s="288"/>
      <c r="G28" s="454"/>
      <c r="H28" s="454"/>
      <c r="I28" s="454"/>
      <c r="J28"/>
    </row>
    <row r="29" spans="2:10" s="230" customFormat="1" ht="15.75" x14ac:dyDescent="0.25">
      <c r="B29" s="79"/>
      <c r="C29" s="470"/>
      <c r="D29" s="468"/>
      <c r="E29" s="469"/>
      <c r="F29" s="228"/>
      <c r="G29" s="450"/>
      <c r="H29" s="450"/>
      <c r="I29" s="450"/>
      <c r="J29" s="76"/>
    </row>
    <row r="30" spans="2:10" s="230" customFormat="1" ht="18.75" x14ac:dyDescent="0.3">
      <c r="B30" s="79"/>
      <c r="C30" s="229"/>
      <c r="D30" s="215"/>
      <c r="E30" s="215"/>
      <c r="F30" s="215"/>
      <c r="G30" s="215"/>
      <c r="H30" s="215"/>
      <c r="I30"/>
      <c r="J30" s="76"/>
    </row>
    <row r="31" spans="2:10" s="236" customFormat="1" ht="47.25" x14ac:dyDescent="0.25">
      <c r="B31" s="233"/>
      <c r="C31" s="247" t="s">
        <v>145</v>
      </c>
      <c r="D31" s="231" t="s">
        <v>146</v>
      </c>
      <c r="E31" s="451" t="s">
        <v>147</v>
      </c>
      <c r="F31" s="452"/>
      <c r="G31" s="231" t="s">
        <v>148</v>
      </c>
      <c r="H31" s="232" t="s">
        <v>149</v>
      </c>
      <c r="I31" s="232" t="s">
        <v>150</v>
      </c>
      <c r="J31" s="235"/>
    </row>
    <row r="32" spans="2:10" s="236" customFormat="1" ht="15.75" x14ac:dyDescent="0.25">
      <c r="B32" s="233"/>
      <c r="C32" s="313" t="s">
        <v>179</v>
      </c>
      <c r="D32" s="291"/>
      <c r="E32" s="455"/>
      <c r="F32" s="456"/>
      <c r="G32" s="292"/>
      <c r="H32" s="293"/>
      <c r="I32" s="293"/>
      <c r="J32" s="235"/>
    </row>
    <row r="33" spans="2:10" s="239" customFormat="1" ht="15.75" x14ac:dyDescent="0.25">
      <c r="B33" s="237"/>
      <c r="C33" s="313" t="s">
        <v>180</v>
      </c>
      <c r="D33" s="291"/>
      <c r="E33" s="455"/>
      <c r="F33" s="456"/>
      <c r="G33" s="292"/>
      <c r="H33" s="293"/>
      <c r="I33" s="293"/>
      <c r="J33" s="238"/>
    </row>
    <row r="34" spans="2:10" s="230" customFormat="1" ht="15.75" x14ac:dyDescent="0.25">
      <c r="B34" s="79"/>
      <c r="C34" s="313" t="s">
        <v>181</v>
      </c>
      <c r="D34" s="291"/>
      <c r="E34" s="455"/>
      <c r="F34" s="457"/>
      <c r="G34" s="292"/>
      <c r="H34" s="293"/>
      <c r="I34" s="293"/>
      <c r="J34" s="76"/>
    </row>
    <row r="35" spans="2:10" s="230" customFormat="1" ht="15.75" x14ac:dyDescent="0.25">
      <c r="B35" s="79"/>
      <c r="C35" s="313" t="s">
        <v>182</v>
      </c>
      <c r="D35" s="291"/>
      <c r="E35" s="458"/>
      <c r="F35" s="459"/>
      <c r="G35" s="294"/>
      <c r="H35" s="293"/>
      <c r="I35" s="293"/>
      <c r="J35" s="76"/>
    </row>
    <row r="36" spans="2:10" s="230" customFormat="1" ht="18.75" x14ac:dyDescent="0.3">
      <c r="B36" s="79"/>
      <c r="C36" s="229"/>
      <c r="D36" s="215"/>
      <c r="E36" s="215"/>
      <c r="F36" s="215"/>
      <c r="G36" s="215"/>
      <c r="H36" s="215"/>
      <c r="I36" s="215"/>
      <c r="J36" s="76"/>
    </row>
    <row r="37" spans="2:10" ht="18.75" x14ac:dyDescent="0.25">
      <c r="B37" s="214"/>
      <c r="C37" s="453" t="s">
        <v>151</v>
      </c>
      <c r="D37" s="453"/>
      <c r="E37" s="453" t="s">
        <v>152</v>
      </c>
      <c r="F37" s="453"/>
      <c r="G37" s="453"/>
      <c r="H37" s="453" t="s">
        <v>153</v>
      </c>
      <c r="I37" s="453"/>
      <c r="J37" s="215"/>
    </row>
    <row r="38" spans="2:10" s="242" customFormat="1" ht="15.75" x14ac:dyDescent="0.25">
      <c r="B38" s="240"/>
      <c r="C38" s="248" t="s">
        <v>154</v>
      </c>
      <c r="D38" s="248" t="s">
        <v>155</v>
      </c>
      <c r="E38" s="460" t="s">
        <v>156</v>
      </c>
      <c r="F38" s="460"/>
      <c r="G38" s="248" t="s">
        <v>157</v>
      </c>
      <c r="H38" s="248" t="s">
        <v>158</v>
      </c>
      <c r="I38" s="248" t="s">
        <v>159</v>
      </c>
      <c r="J38" s="241"/>
    </row>
    <row r="39" spans="2:10" s="280" customFormat="1" ht="15.75" x14ac:dyDescent="0.25">
      <c r="B39" s="278"/>
      <c r="C39" s="234"/>
      <c r="D39" s="234"/>
      <c r="E39" s="454"/>
      <c r="F39" s="454"/>
      <c r="G39" s="234"/>
      <c r="H39" s="281"/>
      <c r="I39" s="282"/>
      <c r="J39" s="279"/>
    </row>
    <row r="40" spans="2:10" s="280" customFormat="1" ht="15.75" x14ac:dyDescent="0.25">
      <c r="B40" s="278"/>
      <c r="C40" s="277"/>
      <c r="D40" s="277"/>
      <c r="E40" s="454"/>
      <c r="F40" s="454"/>
      <c r="G40" s="277"/>
      <c r="H40" s="281"/>
      <c r="I40" s="282"/>
      <c r="J40" s="279"/>
    </row>
    <row r="41" spans="2:10" s="280" customFormat="1" ht="15.75" x14ac:dyDescent="0.25">
      <c r="B41" s="278"/>
      <c r="C41" s="277"/>
      <c r="D41" s="277"/>
      <c r="E41" s="454"/>
      <c r="F41" s="454"/>
      <c r="G41" s="277"/>
      <c r="H41" s="281"/>
      <c r="I41" s="282"/>
      <c r="J41" s="279"/>
    </row>
    <row r="42" spans="2:10" s="280" customFormat="1" ht="15.75" x14ac:dyDescent="0.25">
      <c r="B42" s="278"/>
      <c r="C42" s="277"/>
      <c r="D42" s="277"/>
      <c r="E42" s="454"/>
      <c r="F42" s="454"/>
      <c r="G42" s="277"/>
      <c r="H42" s="281"/>
      <c r="I42" s="282"/>
      <c r="J42" s="279"/>
    </row>
    <row r="43" spans="2:10" s="242" customFormat="1" ht="15.75" x14ac:dyDescent="0.25">
      <c r="B43" s="240"/>
      <c r="C43" s="277"/>
      <c r="D43" s="277"/>
      <c r="E43" s="454"/>
      <c r="F43" s="454"/>
      <c r="G43" s="277"/>
      <c r="H43" s="281"/>
      <c r="I43" s="282"/>
      <c r="J43" s="241"/>
    </row>
    <row r="44" spans="2:10" s="245" customFormat="1" ht="15.75" x14ac:dyDescent="0.25">
      <c r="B44" s="243"/>
      <c r="C44" s="234"/>
      <c r="D44" s="234"/>
      <c r="E44" s="450"/>
      <c r="F44" s="450"/>
      <c r="G44" s="249"/>
      <c r="H44" s="281"/>
      <c r="I44" s="282"/>
      <c r="J44" s="244"/>
    </row>
  </sheetData>
  <mergeCells count="43">
    <mergeCell ref="H24:I24"/>
    <mergeCell ref="C23:E23"/>
    <mergeCell ref="H23:I23"/>
    <mergeCell ref="H37:I37"/>
    <mergeCell ref="C37:D37"/>
    <mergeCell ref="C27:E27"/>
    <mergeCell ref="G27:I27"/>
    <mergeCell ref="C28:E28"/>
    <mergeCell ref="G28:I28"/>
    <mergeCell ref="C29:E29"/>
    <mergeCell ref="G29:I29"/>
    <mergeCell ref="C15:E15"/>
    <mergeCell ref="C16:E16"/>
    <mergeCell ref="E44:F44"/>
    <mergeCell ref="E31:F31"/>
    <mergeCell ref="E37:G37"/>
    <mergeCell ref="E40:F40"/>
    <mergeCell ref="E41:F41"/>
    <mergeCell ref="E42:F42"/>
    <mergeCell ref="E43:F43"/>
    <mergeCell ref="E32:F32"/>
    <mergeCell ref="E33:F33"/>
    <mergeCell ref="E34:F34"/>
    <mergeCell ref="E35:F35"/>
    <mergeCell ref="E39:F39"/>
    <mergeCell ref="E38:F38"/>
    <mergeCell ref="C24:E24"/>
    <mergeCell ref="E18:F18"/>
    <mergeCell ref="C22:E22"/>
    <mergeCell ref="H22:I22"/>
    <mergeCell ref="E6:F6"/>
    <mergeCell ref="E7:F7"/>
    <mergeCell ref="D8:G8"/>
    <mergeCell ref="D10:I10"/>
    <mergeCell ref="C12:E12"/>
    <mergeCell ref="G12:I12"/>
    <mergeCell ref="E20:F20"/>
    <mergeCell ref="E19:F19"/>
    <mergeCell ref="C20:D20"/>
    <mergeCell ref="C19:D19"/>
    <mergeCell ref="C17:I17"/>
    <mergeCell ref="C13:E13"/>
    <mergeCell ref="C14:E14"/>
  </mergeCells>
  <pageMargins left="0.25" right="0.25" top="0.75" bottom="0.75" header="0.3" footer="0.3"/>
  <pageSetup paperSize="8" scale="81"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4"/>
  <sheetViews>
    <sheetView zoomScale="92" zoomScaleNormal="70" zoomScalePageLayoutView="70" workbookViewId="0">
      <selection activeCell="H78" sqref="H78"/>
    </sheetView>
  </sheetViews>
  <sheetFormatPr defaultColWidth="8.85546875" defaultRowHeight="15" x14ac:dyDescent="0.25"/>
  <cols>
    <col min="1" max="1" width="4.28515625" style="1" customWidth="1"/>
    <col min="2" max="2" width="15.28515625" style="1" customWidth="1"/>
    <col min="3" max="3" width="37.42578125" style="1" customWidth="1"/>
    <col min="4" max="4" width="17.85546875" style="1" customWidth="1"/>
    <col min="5" max="5" width="15.42578125" style="1" customWidth="1"/>
    <col min="6" max="6" width="15.140625" style="1" customWidth="1"/>
    <col min="7" max="7" width="23" style="1" customWidth="1"/>
    <col min="8" max="8" width="19.42578125" style="1" customWidth="1"/>
    <col min="9" max="9" width="20.140625" style="1" customWidth="1"/>
    <col min="10" max="10" width="20.42578125" style="1" customWidth="1"/>
    <col min="11" max="11" width="23.42578125" style="1" customWidth="1"/>
    <col min="12" max="12" width="14.28515625" style="1" customWidth="1"/>
    <col min="13" max="13" width="18.42578125" style="1" customWidth="1"/>
    <col min="14" max="14" width="19.85546875" style="1" customWidth="1"/>
    <col min="15" max="15" width="20" style="1" customWidth="1"/>
    <col min="16" max="16" width="20.42578125" style="1" customWidth="1"/>
    <col min="17" max="17" width="18.85546875" style="1" customWidth="1"/>
    <col min="18" max="18" width="20.140625" style="1" customWidth="1"/>
    <col min="19" max="16384" width="8.85546875" style="1"/>
  </cols>
  <sheetData>
    <row r="1" spans="1:15" ht="15.95" thickBot="1" x14ac:dyDescent="0.25">
      <c r="A1" s="290"/>
    </row>
    <row r="2" spans="1:15" ht="50.25" customHeight="1" thickBot="1" x14ac:dyDescent="0.25">
      <c r="B2" s="479" t="s">
        <v>17</v>
      </c>
      <c r="C2" s="480"/>
      <c r="D2" s="41"/>
      <c r="E2" s="200" t="s">
        <v>18</v>
      </c>
      <c r="G2" s="481" t="s">
        <v>183</v>
      </c>
      <c r="H2" s="482"/>
      <c r="I2" s="482"/>
      <c r="J2" s="483"/>
    </row>
    <row r="3" spans="1:15" ht="21.75" customHeight="1" thickBot="1" x14ac:dyDescent="0.25">
      <c r="E3" s="11"/>
    </row>
    <row r="4" spans="1:15" s="22" customFormat="1" ht="30" customHeight="1" x14ac:dyDescent="0.2">
      <c r="B4" s="351" t="s">
        <v>2</v>
      </c>
      <c r="C4" s="350" t="s">
        <v>0</v>
      </c>
      <c r="D4" s="475" t="s">
        <v>3</v>
      </c>
      <c r="E4" s="475"/>
      <c r="F4" s="475"/>
      <c r="G4" s="475"/>
      <c r="H4" s="475"/>
      <c r="I4" s="475"/>
      <c r="J4" s="476"/>
      <c r="K4" s="25"/>
      <c r="L4" s="25"/>
      <c r="M4" s="25"/>
      <c r="N4" s="25"/>
      <c r="O4" s="25"/>
    </row>
    <row r="5" spans="1:15" s="114" customFormat="1" ht="120" x14ac:dyDescent="0.25">
      <c r="B5" s="477" t="s">
        <v>190</v>
      </c>
      <c r="C5" s="3" t="s">
        <v>185</v>
      </c>
      <c r="D5" s="3" t="s">
        <v>169</v>
      </c>
      <c r="E5" s="10" t="s">
        <v>5</v>
      </c>
      <c r="F5" s="10" t="s">
        <v>173</v>
      </c>
      <c r="G5" s="115" t="s">
        <v>186</v>
      </c>
      <c r="H5" s="115" t="s">
        <v>187</v>
      </c>
      <c r="I5" s="7" t="s">
        <v>184</v>
      </c>
      <c r="J5" s="116" t="s">
        <v>188</v>
      </c>
      <c r="K5" s="117"/>
      <c r="L5" s="117"/>
      <c r="M5" s="117"/>
      <c r="N5" s="117"/>
      <c r="O5" s="117"/>
    </row>
    <row r="6" spans="1:15" s="6" customFormat="1" ht="36" customHeight="1" x14ac:dyDescent="0.25">
      <c r="B6" s="477"/>
      <c r="C6" s="201" t="s">
        <v>9</v>
      </c>
      <c r="D6" s="9"/>
      <c r="E6" s="12"/>
      <c r="F6" s="296">
        <v>0</v>
      </c>
      <c r="G6" s="9">
        <v>0</v>
      </c>
      <c r="H6" s="9">
        <v>0</v>
      </c>
      <c r="I6" s="296">
        <v>0</v>
      </c>
      <c r="J6" s="38" t="e">
        <f>G6/H6</f>
        <v>#DIV/0!</v>
      </c>
      <c r="K6" s="15"/>
      <c r="L6" s="15"/>
      <c r="M6" s="15"/>
      <c r="N6" s="15"/>
      <c r="O6" s="15"/>
    </row>
    <row r="7" spans="1:15" s="6" customFormat="1" ht="36.75" customHeight="1" x14ac:dyDescent="0.25">
      <c r="B7" s="477"/>
      <c r="C7" s="201" t="s">
        <v>10</v>
      </c>
      <c r="D7" s="9"/>
      <c r="E7" s="12"/>
      <c r="F7" s="296">
        <v>0</v>
      </c>
      <c r="G7" s="9">
        <f t="shared" ref="G7:G8" si="0">H7-I7</f>
        <v>0</v>
      </c>
      <c r="H7" s="9">
        <f t="shared" ref="H7:H8" si="1">E7-F7</f>
        <v>0</v>
      </c>
      <c r="I7" s="296">
        <v>0</v>
      </c>
      <c r="J7" s="38" t="e">
        <f t="shared" ref="J7:J8" si="2">G7/H7</f>
        <v>#DIV/0!</v>
      </c>
      <c r="K7" s="15"/>
      <c r="L7" s="15"/>
      <c r="M7" s="15"/>
      <c r="N7" s="15"/>
      <c r="O7" s="15"/>
    </row>
    <row r="8" spans="1:15" s="6" customFormat="1" ht="36.75" customHeight="1" x14ac:dyDescent="0.25">
      <c r="B8" s="477"/>
      <c r="C8" s="201" t="s">
        <v>11</v>
      </c>
      <c r="D8" s="9"/>
      <c r="E8" s="12"/>
      <c r="F8" s="296">
        <v>0</v>
      </c>
      <c r="G8" s="9">
        <f t="shared" si="0"/>
        <v>0</v>
      </c>
      <c r="H8" s="9">
        <f t="shared" si="1"/>
        <v>0</v>
      </c>
      <c r="I8" s="296">
        <v>0</v>
      </c>
      <c r="J8" s="38" t="e">
        <f t="shared" si="2"/>
        <v>#DIV/0!</v>
      </c>
      <c r="K8" s="15"/>
      <c r="L8" s="15"/>
      <c r="M8" s="15"/>
      <c r="N8" s="15"/>
      <c r="O8" s="15"/>
    </row>
    <row r="9" spans="1:15" s="6" customFormat="1" ht="36.75" customHeight="1" thickBot="1" x14ac:dyDescent="0.3">
      <c r="B9" s="478"/>
      <c r="C9" s="34" t="s">
        <v>12</v>
      </c>
      <c r="D9" s="289">
        <f>D6+D7+D8</f>
        <v>0</v>
      </c>
      <c r="E9" s="39">
        <f>SUM(E6:E8)</f>
        <v>0</v>
      </c>
      <c r="F9" s="297">
        <f t="shared" ref="F9" si="3">SUM(F6:F8)</f>
        <v>0</v>
      </c>
      <c r="G9" s="39">
        <f t="shared" ref="G9" si="4">H9-I9</f>
        <v>0</v>
      </c>
      <c r="H9" s="39">
        <f t="shared" ref="H9" si="5">E9-F9</f>
        <v>0</v>
      </c>
      <c r="I9" s="297">
        <f>I6+I7+I8</f>
        <v>0</v>
      </c>
      <c r="J9" s="40" t="e">
        <f t="shared" ref="J9" si="6">G9/H9</f>
        <v>#DIV/0!</v>
      </c>
      <c r="K9" s="15"/>
      <c r="L9" s="15"/>
      <c r="M9" s="15"/>
      <c r="N9" s="15"/>
      <c r="O9" s="15"/>
    </row>
    <row r="10" spans="1:15" s="6" customFormat="1" ht="36.75" customHeight="1" thickBot="1" x14ac:dyDescent="0.25">
      <c r="B10" s="258"/>
      <c r="C10" s="15"/>
      <c r="D10" s="15"/>
      <c r="E10" s="35"/>
      <c r="F10" s="35"/>
      <c r="G10" s="35"/>
      <c r="H10" s="35"/>
      <c r="I10" s="35"/>
      <c r="J10" s="36"/>
      <c r="K10" s="15"/>
      <c r="L10" s="15"/>
      <c r="M10" s="15"/>
      <c r="N10" s="15"/>
      <c r="O10" s="15"/>
    </row>
    <row r="11" spans="1:15" s="22" customFormat="1" ht="30" customHeight="1" x14ac:dyDescent="0.25">
      <c r="B11" s="351" t="s">
        <v>2</v>
      </c>
      <c r="C11" s="350" t="s">
        <v>0</v>
      </c>
      <c r="D11" s="475" t="s">
        <v>3</v>
      </c>
      <c r="E11" s="475"/>
      <c r="F11" s="475"/>
      <c r="G11" s="475"/>
      <c r="H11" s="475"/>
      <c r="I11" s="475"/>
      <c r="J11" s="476"/>
      <c r="K11" s="25"/>
      <c r="L11" s="25"/>
      <c r="M11" s="25"/>
      <c r="N11" s="25"/>
      <c r="O11" s="25"/>
    </row>
    <row r="12" spans="1:15" s="114" customFormat="1" ht="120" x14ac:dyDescent="0.25">
      <c r="B12" s="477" t="s">
        <v>261</v>
      </c>
      <c r="C12" s="3" t="s">
        <v>189</v>
      </c>
      <c r="D12" s="3" t="s">
        <v>8</v>
      </c>
      <c r="E12" s="10" t="s">
        <v>5</v>
      </c>
      <c r="F12" s="10" t="s">
        <v>4</v>
      </c>
      <c r="G12" s="115" t="s">
        <v>186</v>
      </c>
      <c r="H12" s="115" t="s">
        <v>187</v>
      </c>
      <c r="I12" s="312" t="s">
        <v>184</v>
      </c>
      <c r="J12" s="116" t="s">
        <v>188</v>
      </c>
      <c r="K12" s="380"/>
      <c r="L12" s="117"/>
      <c r="M12" s="117"/>
      <c r="N12" s="117"/>
      <c r="O12" s="117"/>
    </row>
    <row r="13" spans="1:15" s="6" customFormat="1" ht="36" customHeight="1" x14ac:dyDescent="0.25">
      <c r="B13" s="477"/>
      <c r="C13" s="201" t="s">
        <v>9</v>
      </c>
      <c r="D13" s="9"/>
      <c r="E13" s="12"/>
      <c r="F13" s="296">
        <v>0</v>
      </c>
      <c r="G13" s="9">
        <f>H13-I13</f>
        <v>-0.25625000000000003</v>
      </c>
      <c r="H13" s="9">
        <f>E13-F13</f>
        <v>0</v>
      </c>
      <c r="I13" s="296">
        <v>0.25625000000000003</v>
      </c>
      <c r="J13" s="38" t="e">
        <f>G13/H13</f>
        <v>#DIV/0!</v>
      </c>
      <c r="K13" s="15"/>
      <c r="L13" s="15"/>
      <c r="M13" s="15"/>
      <c r="N13" s="15"/>
      <c r="O13" s="15"/>
    </row>
    <row r="14" spans="1:15" s="6" customFormat="1" ht="36.75" customHeight="1" x14ac:dyDescent="0.25">
      <c r="B14" s="477"/>
      <c r="C14" s="201" t="s">
        <v>10</v>
      </c>
      <c r="D14" s="9"/>
      <c r="E14" s="12"/>
      <c r="F14" s="296">
        <v>0</v>
      </c>
      <c r="G14" s="9">
        <f t="shared" ref="G14:G16" si="7">H14-I14</f>
        <v>0</v>
      </c>
      <c r="H14" s="9">
        <f t="shared" ref="H14:H16" si="8">E14-F14</f>
        <v>0</v>
      </c>
      <c r="I14" s="296">
        <v>0</v>
      </c>
      <c r="J14" s="38" t="e">
        <f t="shared" ref="J14:J16" si="9">G14/H14</f>
        <v>#DIV/0!</v>
      </c>
      <c r="K14" s="15"/>
      <c r="L14" s="15"/>
      <c r="M14" s="15"/>
      <c r="N14" s="15"/>
      <c r="O14" s="15"/>
    </row>
    <row r="15" spans="1:15" s="6" customFormat="1" ht="36.75" customHeight="1" x14ac:dyDescent="0.25">
      <c r="B15" s="477"/>
      <c r="C15" s="201" t="s">
        <v>11</v>
      </c>
      <c r="D15" s="9"/>
      <c r="E15" s="12"/>
      <c r="F15" s="296">
        <v>0</v>
      </c>
      <c r="G15" s="9">
        <f t="shared" si="7"/>
        <v>-5.2083333333333336E-2</v>
      </c>
      <c r="H15" s="9">
        <f t="shared" si="8"/>
        <v>0</v>
      </c>
      <c r="I15" s="296">
        <v>5.2083333333333336E-2</v>
      </c>
      <c r="J15" s="38" t="e">
        <f t="shared" si="9"/>
        <v>#DIV/0!</v>
      </c>
      <c r="K15" s="15"/>
      <c r="L15" s="15"/>
      <c r="M15" s="15"/>
      <c r="N15" s="15"/>
      <c r="O15" s="15"/>
    </row>
    <row r="16" spans="1:15" s="6" customFormat="1" ht="36.75" customHeight="1" thickBot="1" x14ac:dyDescent="0.3">
      <c r="B16" s="478"/>
      <c r="C16" s="34" t="s">
        <v>12</v>
      </c>
      <c r="D16" s="39">
        <f>D13+D14+D15</f>
        <v>0</v>
      </c>
      <c r="E16" s="39">
        <f>SUM(E13:E15)</f>
        <v>0</v>
      </c>
      <c r="F16" s="297">
        <f t="shared" ref="F16" si="10">SUM(F13:F15)</f>
        <v>0</v>
      </c>
      <c r="G16" s="39">
        <f t="shared" si="7"/>
        <v>-0.30833333333333335</v>
      </c>
      <c r="H16" s="39">
        <f t="shared" si="8"/>
        <v>0</v>
      </c>
      <c r="I16" s="297">
        <f>I13+I14+I15</f>
        <v>0.30833333333333335</v>
      </c>
      <c r="J16" s="40" t="e">
        <f t="shared" si="9"/>
        <v>#DIV/0!</v>
      </c>
      <c r="K16" s="15"/>
      <c r="L16" s="15"/>
      <c r="M16" s="15"/>
      <c r="N16" s="15"/>
      <c r="O16" s="15"/>
    </row>
    <row r="17" spans="1:17" ht="21.75" customHeight="1" thickBot="1" x14ac:dyDescent="0.3">
      <c r="E17" s="11"/>
    </row>
    <row r="18" spans="1:17" s="22" customFormat="1" ht="30" customHeight="1" x14ac:dyDescent="0.25">
      <c r="B18" s="351" t="s">
        <v>2</v>
      </c>
      <c r="C18" s="350" t="s">
        <v>0</v>
      </c>
      <c r="D18" s="475" t="s">
        <v>3</v>
      </c>
      <c r="E18" s="476"/>
      <c r="F18" s="117"/>
      <c r="G18" s="117"/>
      <c r="H18" s="117"/>
      <c r="I18" s="117"/>
      <c r="J18" s="117"/>
      <c r="K18" s="25"/>
      <c r="L18" s="25"/>
      <c r="M18" s="25"/>
      <c r="N18" s="25"/>
      <c r="O18" s="25"/>
    </row>
    <row r="19" spans="1:17" s="114" customFormat="1" ht="135" x14ac:dyDescent="0.25">
      <c r="B19" s="477" t="s">
        <v>191</v>
      </c>
      <c r="C19" s="3" t="s">
        <v>193</v>
      </c>
      <c r="D19" s="3" t="s">
        <v>8</v>
      </c>
      <c r="E19" s="265" t="s">
        <v>192</v>
      </c>
      <c r="F19" s="117"/>
      <c r="G19" s="117"/>
      <c r="H19" s="117"/>
      <c r="I19" s="117"/>
      <c r="J19" s="117"/>
    </row>
    <row r="20" spans="1:17" s="6" customFormat="1" ht="36" customHeight="1" x14ac:dyDescent="0.25">
      <c r="B20" s="477"/>
      <c r="C20" s="201" t="s">
        <v>9</v>
      </c>
      <c r="D20" s="284">
        <v>0</v>
      </c>
      <c r="E20" s="266">
        <v>0</v>
      </c>
      <c r="F20" s="15"/>
      <c r="G20" s="15"/>
      <c r="H20" s="15"/>
      <c r="I20" s="15"/>
      <c r="J20" s="15"/>
    </row>
    <row r="21" spans="1:17" s="6" customFormat="1" ht="36.75" customHeight="1" x14ac:dyDescent="0.25">
      <c r="B21" s="477"/>
      <c r="C21" s="201" t="s">
        <v>10</v>
      </c>
      <c r="D21" s="284">
        <f>D14</f>
        <v>0</v>
      </c>
      <c r="E21" s="266">
        <v>0</v>
      </c>
      <c r="F21" s="15"/>
      <c r="G21" s="15"/>
      <c r="H21" s="15"/>
      <c r="I21" s="15"/>
      <c r="J21" s="15"/>
    </row>
    <row r="22" spans="1:17" s="6" customFormat="1" ht="36.75" customHeight="1" x14ac:dyDescent="0.25">
      <c r="B22" s="477"/>
      <c r="C22" s="201" t="s">
        <v>11</v>
      </c>
      <c r="D22" s="284">
        <f>D15</f>
        <v>0</v>
      </c>
      <c r="E22" s="266">
        <v>0</v>
      </c>
      <c r="F22" s="15"/>
      <c r="G22" s="15"/>
      <c r="H22" s="15"/>
      <c r="I22" s="15"/>
      <c r="J22" s="15"/>
    </row>
    <row r="23" spans="1:17" s="6" customFormat="1" ht="36.75" customHeight="1" thickBot="1" x14ac:dyDescent="0.3">
      <c r="B23" s="478"/>
      <c r="C23" s="34" t="s">
        <v>12</v>
      </c>
      <c r="D23" s="34">
        <f>D20+D21+D22</f>
        <v>0</v>
      </c>
      <c r="E23" s="267">
        <v>0</v>
      </c>
      <c r="F23" s="15"/>
      <c r="G23" s="15"/>
      <c r="H23" s="15"/>
      <c r="I23" s="15"/>
      <c r="J23" s="15"/>
    </row>
    <row r="24" spans="1:17" ht="19.5" customHeight="1" x14ac:dyDescent="0.25">
      <c r="A24" s="8"/>
      <c r="B24" s="18"/>
      <c r="C24" s="15"/>
      <c r="D24" s="15"/>
      <c r="E24" s="20"/>
      <c r="F24" s="19"/>
      <c r="G24" s="27"/>
      <c r="H24" s="27"/>
      <c r="I24" s="19"/>
      <c r="J24" s="8"/>
      <c r="K24" s="8"/>
      <c r="L24" s="8"/>
      <c r="M24" s="8"/>
      <c r="N24" s="8"/>
      <c r="O24" s="8"/>
      <c r="P24" s="8"/>
    </row>
    <row r="25" spans="1:17" ht="17.25" customHeight="1" thickBot="1" x14ac:dyDescent="0.3">
      <c r="A25" s="8"/>
      <c r="B25" s="17"/>
      <c r="C25" s="15"/>
      <c r="D25" s="15"/>
      <c r="E25" s="8"/>
      <c r="F25" s="8"/>
      <c r="G25" s="33"/>
      <c r="H25" s="8"/>
      <c r="I25" s="8"/>
      <c r="J25" s="8"/>
      <c r="K25" s="8"/>
      <c r="L25" s="8"/>
      <c r="M25" s="8"/>
      <c r="N25" s="8"/>
      <c r="O25" s="8"/>
      <c r="P25" s="8"/>
      <c r="Q25" s="8"/>
    </row>
    <row r="26" spans="1:17" s="22" customFormat="1" ht="20.100000000000001" customHeight="1" x14ac:dyDescent="0.25">
      <c r="B26" s="351" t="s">
        <v>2</v>
      </c>
      <c r="C26" s="350" t="s">
        <v>0</v>
      </c>
      <c r="D26" s="475" t="s">
        <v>3</v>
      </c>
      <c r="E26" s="475"/>
      <c r="F26" s="475"/>
      <c r="G26" s="475"/>
      <c r="H26" s="475"/>
      <c r="I26" s="475"/>
      <c r="J26" s="475"/>
      <c r="K26" s="475"/>
      <c r="L26" s="475"/>
      <c r="M26" s="475"/>
      <c r="N26" s="329"/>
    </row>
    <row r="27" spans="1:17" ht="180" x14ac:dyDescent="0.25">
      <c r="B27" s="484" t="s">
        <v>194</v>
      </c>
      <c r="C27" s="3" t="s">
        <v>195</v>
      </c>
      <c r="D27" s="315" t="s">
        <v>199</v>
      </c>
      <c r="E27" s="314" t="s">
        <v>200</v>
      </c>
      <c r="F27" s="3" t="s">
        <v>201</v>
      </c>
      <c r="G27" s="3" t="s">
        <v>196</v>
      </c>
      <c r="H27" s="3" t="s">
        <v>197</v>
      </c>
      <c r="I27" s="3" t="s">
        <v>198</v>
      </c>
      <c r="J27" s="3" t="s">
        <v>202</v>
      </c>
      <c r="K27" s="3" t="s">
        <v>203</v>
      </c>
      <c r="L27" s="330" t="s">
        <v>204</v>
      </c>
      <c r="M27" s="333" t="s">
        <v>206</v>
      </c>
      <c r="N27" s="334" t="s">
        <v>205</v>
      </c>
    </row>
    <row r="28" spans="1:17" ht="36.75" customHeight="1" x14ac:dyDescent="0.25">
      <c r="B28" s="485"/>
      <c r="C28" s="263" t="str">
        <f>C6</f>
        <v xml:space="preserve">Month 1 </v>
      </c>
      <c r="D28" s="320">
        <v>0</v>
      </c>
      <c r="E28" s="321">
        <v>0</v>
      </c>
      <c r="F28" s="322">
        <v>0</v>
      </c>
      <c r="G28" s="322">
        <v>0</v>
      </c>
      <c r="H28" s="322">
        <v>0</v>
      </c>
      <c r="I28" s="322">
        <v>0</v>
      </c>
      <c r="J28" s="316" t="e">
        <f>F28/E28</f>
        <v>#DIV/0!</v>
      </c>
      <c r="K28" s="316" t="e">
        <f>G28/E28</f>
        <v>#DIV/0!</v>
      </c>
      <c r="L28" s="331" t="e">
        <f>H28/E28</f>
        <v>#DIV/0!</v>
      </c>
      <c r="M28" s="335">
        <f>E28-H28</f>
        <v>0</v>
      </c>
      <c r="N28" s="334"/>
    </row>
    <row r="29" spans="1:17" ht="36.75" customHeight="1" x14ac:dyDescent="0.25">
      <c r="B29" s="485"/>
      <c r="C29" s="263" t="str">
        <f>C7</f>
        <v xml:space="preserve">Month 2 </v>
      </c>
      <c r="D29" s="323">
        <v>0</v>
      </c>
      <c r="E29" s="321">
        <v>0</v>
      </c>
      <c r="F29" s="322">
        <v>0</v>
      </c>
      <c r="G29" s="322">
        <v>0</v>
      </c>
      <c r="H29" s="322">
        <v>0</v>
      </c>
      <c r="I29" s="322">
        <v>0</v>
      </c>
      <c r="J29" s="316" t="e">
        <f t="shared" ref="J29:J30" si="11">F29/E29</f>
        <v>#DIV/0!</v>
      </c>
      <c r="K29" s="316" t="e">
        <f t="shared" ref="K29:K30" si="12">G29/E29</f>
        <v>#DIV/0!</v>
      </c>
      <c r="L29" s="331" t="e">
        <f t="shared" ref="L29:L31" si="13">H29/E29</f>
        <v>#DIV/0!</v>
      </c>
      <c r="M29" s="335">
        <f t="shared" ref="M29:M30" si="14">E29-H29</f>
        <v>0</v>
      </c>
      <c r="N29" s="334"/>
    </row>
    <row r="30" spans="1:17" ht="36.75" customHeight="1" x14ac:dyDescent="0.25">
      <c r="B30" s="485"/>
      <c r="C30" s="263" t="str">
        <f>C8</f>
        <v xml:space="preserve">Month 3 </v>
      </c>
      <c r="D30" s="323">
        <v>0</v>
      </c>
      <c r="E30" s="321">
        <v>0</v>
      </c>
      <c r="F30" s="322">
        <v>0</v>
      </c>
      <c r="G30" s="322">
        <v>0</v>
      </c>
      <c r="H30" s="322">
        <v>0</v>
      </c>
      <c r="I30" s="322">
        <v>0</v>
      </c>
      <c r="J30" s="316" t="e">
        <f t="shared" si="11"/>
        <v>#DIV/0!</v>
      </c>
      <c r="K30" s="316" t="e">
        <f t="shared" si="12"/>
        <v>#DIV/0!</v>
      </c>
      <c r="L30" s="331" t="e">
        <f t="shared" si="13"/>
        <v>#DIV/0!</v>
      </c>
      <c r="M30" s="335">
        <f t="shared" si="14"/>
        <v>0</v>
      </c>
      <c r="N30" s="334"/>
    </row>
    <row r="31" spans="1:17" s="318" customFormat="1" ht="36.75" customHeight="1" thickBot="1" x14ac:dyDescent="0.3">
      <c r="B31" s="486"/>
      <c r="C31" s="324" t="s">
        <v>12</v>
      </c>
      <c r="D31" s="325">
        <f t="shared" ref="D31:I31" si="15">D28+D29+D30</f>
        <v>0</v>
      </c>
      <c r="E31" s="326">
        <f t="shared" si="15"/>
        <v>0</v>
      </c>
      <c r="F31" s="327">
        <f t="shared" si="15"/>
        <v>0</v>
      </c>
      <c r="G31" s="327">
        <f t="shared" si="15"/>
        <v>0</v>
      </c>
      <c r="H31" s="327">
        <f t="shared" si="15"/>
        <v>0</v>
      </c>
      <c r="I31" s="327">
        <f t="shared" si="15"/>
        <v>0</v>
      </c>
      <c r="J31" s="328" t="e">
        <f>F31/E31</f>
        <v>#DIV/0!</v>
      </c>
      <c r="K31" s="328" t="e">
        <f>G31/E31</f>
        <v>#DIV/0!</v>
      </c>
      <c r="L31" s="332" t="e">
        <f t="shared" si="13"/>
        <v>#DIV/0!</v>
      </c>
      <c r="M31" s="336">
        <f>E31-H31</f>
        <v>0</v>
      </c>
      <c r="N31" s="337"/>
    </row>
    <row r="32" spans="1:17" s="318" customFormat="1" ht="36.75" customHeight="1" thickBot="1" x14ac:dyDescent="0.3">
      <c r="B32" s="258"/>
      <c r="C32" s="319"/>
      <c r="D32" s="317"/>
      <c r="E32" s="317"/>
      <c r="F32" s="317"/>
      <c r="G32" s="317"/>
      <c r="H32" s="317"/>
      <c r="I32" s="317"/>
      <c r="J32" s="338"/>
      <c r="K32" s="338"/>
      <c r="L32" s="339"/>
      <c r="M32" s="340"/>
      <c r="N32" s="319"/>
    </row>
    <row r="33" spans="2:13" s="318" customFormat="1" ht="36.75" customHeight="1" thickBot="1" x14ac:dyDescent="0.3">
      <c r="B33" s="471" t="s">
        <v>215</v>
      </c>
      <c r="C33" s="473" t="s">
        <v>207</v>
      </c>
      <c r="D33" s="473"/>
      <c r="E33" s="473"/>
      <c r="F33" s="474"/>
      <c r="H33" s="471" t="s">
        <v>217</v>
      </c>
      <c r="I33" s="473" t="s">
        <v>207</v>
      </c>
      <c r="J33" s="473"/>
      <c r="K33" s="473"/>
      <c r="L33" s="474"/>
      <c r="M33" s="319"/>
    </row>
    <row r="34" spans="2:13" s="318" customFormat="1" ht="36.75" customHeight="1" thickBot="1" x14ac:dyDescent="0.3">
      <c r="B34" s="472"/>
      <c r="C34" s="370" t="s">
        <v>208</v>
      </c>
      <c r="D34" s="371" t="s">
        <v>209</v>
      </c>
      <c r="E34" s="372" t="s">
        <v>210</v>
      </c>
      <c r="F34" s="352" t="s">
        <v>218</v>
      </c>
      <c r="H34" s="472"/>
      <c r="I34" s="367" t="s">
        <v>218</v>
      </c>
      <c r="J34" s="368" t="s">
        <v>222</v>
      </c>
      <c r="K34" s="369" t="s">
        <v>223</v>
      </c>
      <c r="L34" s="352" t="s">
        <v>218</v>
      </c>
      <c r="M34" s="319"/>
    </row>
    <row r="35" spans="2:13" s="318" customFormat="1" ht="36.75" customHeight="1" x14ac:dyDescent="0.25">
      <c r="B35" s="356" t="s">
        <v>219</v>
      </c>
      <c r="C35" s="341"/>
      <c r="D35" s="342"/>
      <c r="E35" s="343"/>
      <c r="F35" s="352">
        <f>SUM(C35:E35)</f>
        <v>0</v>
      </c>
      <c r="H35" s="356" t="s">
        <v>219</v>
      </c>
      <c r="I35" s="358">
        <f>F35</f>
        <v>0</v>
      </c>
      <c r="J35" s="359"/>
      <c r="K35" s="360"/>
      <c r="L35" s="352">
        <f>SUM(I35:K35)</f>
        <v>0</v>
      </c>
      <c r="M35" s="319"/>
    </row>
    <row r="36" spans="2:13" s="318" customFormat="1" ht="36.75" customHeight="1" x14ac:dyDescent="0.25">
      <c r="B36" s="356" t="s">
        <v>220</v>
      </c>
      <c r="C36" s="344"/>
      <c r="D36" s="345"/>
      <c r="E36" s="346"/>
      <c r="F36" s="352">
        <f t="shared" ref="F36:F38" si="16">SUM(C36:E36)</f>
        <v>0</v>
      </c>
      <c r="H36" s="356" t="s">
        <v>220</v>
      </c>
      <c r="I36" s="361">
        <f t="shared" ref="I36:I37" si="17">F36</f>
        <v>0</v>
      </c>
      <c r="J36" s="362"/>
      <c r="K36" s="363"/>
      <c r="L36" s="352">
        <f t="shared" ref="L36:L38" si="18">SUM(I36:K36)</f>
        <v>0</v>
      </c>
      <c r="M36" s="319"/>
    </row>
    <row r="37" spans="2:13" s="318" customFormat="1" ht="36.75" customHeight="1" thickBot="1" x14ac:dyDescent="0.3">
      <c r="B37" s="356" t="s">
        <v>221</v>
      </c>
      <c r="C37" s="347"/>
      <c r="D37" s="348"/>
      <c r="E37" s="349"/>
      <c r="F37" s="352">
        <f t="shared" si="16"/>
        <v>0</v>
      </c>
      <c r="H37" s="356" t="s">
        <v>221</v>
      </c>
      <c r="I37" s="364">
        <f t="shared" si="17"/>
        <v>0</v>
      </c>
      <c r="J37" s="365"/>
      <c r="K37" s="366"/>
      <c r="L37" s="352">
        <f t="shared" si="18"/>
        <v>0</v>
      </c>
      <c r="M37" s="319"/>
    </row>
    <row r="38" spans="2:13" s="318" customFormat="1" ht="36.75" customHeight="1" thickBot="1" x14ac:dyDescent="0.3">
      <c r="B38" s="353" t="s">
        <v>211</v>
      </c>
      <c r="C38" s="354">
        <f>SUM(C35:C37)</f>
        <v>0</v>
      </c>
      <c r="D38" s="354">
        <f t="shared" ref="D38:E38" si="19">SUM(D35:D37)</f>
        <v>0</v>
      </c>
      <c r="E38" s="354">
        <f t="shared" si="19"/>
        <v>0</v>
      </c>
      <c r="F38" s="355">
        <f t="shared" si="16"/>
        <v>0</v>
      </c>
      <c r="H38" s="353" t="s">
        <v>211</v>
      </c>
      <c r="I38" s="357">
        <f>SUM(I35:I37)</f>
        <v>0</v>
      </c>
      <c r="J38" s="354">
        <f t="shared" ref="J38" si="20">SUM(J35:J37)</f>
        <v>0</v>
      </c>
      <c r="K38" s="354">
        <f t="shared" ref="K38" si="21">SUM(K35:K37)</f>
        <v>0</v>
      </c>
      <c r="L38" s="355">
        <f t="shared" si="18"/>
        <v>0</v>
      </c>
      <c r="M38" s="319"/>
    </row>
    <row r="39" spans="2:13" s="318" customFormat="1" ht="14.1" customHeight="1" thickBot="1" x14ac:dyDescent="0.3">
      <c r="B39" s="258"/>
      <c r="C39"/>
      <c r="D39"/>
      <c r="E39"/>
      <c r="F39"/>
      <c r="G39" s="317"/>
      <c r="H39" s="317"/>
      <c r="I39" s="338"/>
      <c r="J39" s="338"/>
      <c r="K39" s="339"/>
      <c r="L39" s="340"/>
      <c r="M39" s="319"/>
    </row>
    <row r="40" spans="2:13" s="318" customFormat="1" ht="36.75" customHeight="1" thickBot="1" x14ac:dyDescent="0.3">
      <c r="B40" s="471" t="s">
        <v>224</v>
      </c>
      <c r="C40" s="473" t="s">
        <v>216</v>
      </c>
      <c r="D40" s="473"/>
      <c r="E40" s="473"/>
      <c r="F40" s="474"/>
      <c r="G40" s="317"/>
      <c r="H40" s="471" t="s">
        <v>217</v>
      </c>
      <c r="I40" s="473" t="s">
        <v>216</v>
      </c>
      <c r="J40" s="473"/>
      <c r="K40" s="473"/>
      <c r="L40" s="474"/>
      <c r="M40" s="319"/>
    </row>
    <row r="41" spans="2:13" s="318" customFormat="1" ht="42.95" customHeight="1" thickBot="1" x14ac:dyDescent="0.3">
      <c r="B41" s="472"/>
      <c r="C41" s="370" t="s">
        <v>208</v>
      </c>
      <c r="D41" s="371" t="s">
        <v>209</v>
      </c>
      <c r="E41" s="372" t="s">
        <v>210</v>
      </c>
      <c r="F41" s="352" t="s">
        <v>218</v>
      </c>
      <c r="G41" s="317"/>
      <c r="H41" s="472"/>
      <c r="I41" s="367" t="s">
        <v>218</v>
      </c>
      <c r="J41" s="368" t="s">
        <v>222</v>
      </c>
      <c r="K41" s="369" t="s">
        <v>223</v>
      </c>
      <c r="L41" s="352" t="s">
        <v>218</v>
      </c>
      <c r="M41" s="319"/>
    </row>
    <row r="42" spans="2:13" s="318" customFormat="1" ht="36.75" customHeight="1" x14ac:dyDescent="0.25">
      <c r="B42" s="356" t="s">
        <v>219</v>
      </c>
      <c r="C42" s="358"/>
      <c r="D42" s="359"/>
      <c r="E42" s="360"/>
      <c r="F42" s="352">
        <f t="shared" ref="F42:F45" si="22">SUM(C42:E42)</f>
        <v>0</v>
      </c>
      <c r="G42" s="317"/>
      <c r="H42" s="356" t="s">
        <v>219</v>
      </c>
      <c r="I42" s="358">
        <f>F42</f>
        <v>0</v>
      </c>
      <c r="J42" s="359"/>
      <c r="K42" s="360"/>
      <c r="L42" s="352">
        <f>SUM(I42:K42)</f>
        <v>0</v>
      </c>
      <c r="M42" s="319"/>
    </row>
    <row r="43" spans="2:13" s="318" customFormat="1" ht="36.75" customHeight="1" x14ac:dyDescent="0.25">
      <c r="B43" s="356" t="s">
        <v>220</v>
      </c>
      <c r="C43" s="361"/>
      <c r="D43" s="362"/>
      <c r="E43" s="363"/>
      <c r="F43" s="352">
        <f t="shared" si="22"/>
        <v>0</v>
      </c>
      <c r="G43" s="317"/>
      <c r="H43" s="356" t="s">
        <v>220</v>
      </c>
      <c r="I43" s="361">
        <f t="shared" ref="I43:I44" si="23">F43</f>
        <v>0</v>
      </c>
      <c r="J43" s="362"/>
      <c r="K43" s="363"/>
      <c r="L43" s="352">
        <f t="shared" ref="L43:L45" si="24">SUM(I43:K43)</f>
        <v>0</v>
      </c>
      <c r="M43" s="319"/>
    </row>
    <row r="44" spans="2:13" s="318" customFormat="1" ht="36.75" customHeight="1" thickBot="1" x14ac:dyDescent="0.3">
      <c r="B44" s="356" t="s">
        <v>221</v>
      </c>
      <c r="C44" s="364"/>
      <c r="D44" s="365"/>
      <c r="E44" s="366"/>
      <c r="F44" s="352">
        <f t="shared" si="22"/>
        <v>0</v>
      </c>
      <c r="G44" s="317"/>
      <c r="H44" s="356" t="s">
        <v>221</v>
      </c>
      <c r="I44" s="364">
        <f t="shared" si="23"/>
        <v>0</v>
      </c>
      <c r="J44" s="365"/>
      <c r="K44" s="366"/>
      <c r="L44" s="352">
        <f t="shared" si="24"/>
        <v>0</v>
      </c>
      <c r="M44" s="319"/>
    </row>
    <row r="45" spans="2:13" s="318" customFormat="1" ht="36.75" customHeight="1" thickBot="1" x14ac:dyDescent="0.3">
      <c r="B45" s="353" t="s">
        <v>211</v>
      </c>
      <c r="C45" s="357">
        <f>SUM(C42:C44)</f>
        <v>0</v>
      </c>
      <c r="D45" s="354">
        <f t="shared" ref="D45:E45" si="25">SUM(D42:D44)</f>
        <v>0</v>
      </c>
      <c r="E45" s="354">
        <f t="shared" si="25"/>
        <v>0</v>
      </c>
      <c r="F45" s="355">
        <f t="shared" si="22"/>
        <v>0</v>
      </c>
      <c r="G45" s="317"/>
      <c r="H45" s="353" t="s">
        <v>211</v>
      </c>
      <c r="I45" s="357">
        <f>SUM(I42:I44)</f>
        <v>0</v>
      </c>
      <c r="J45" s="354">
        <f t="shared" ref="J45:K45" si="26">SUM(J42:J44)</f>
        <v>0</v>
      </c>
      <c r="K45" s="354">
        <f t="shared" si="26"/>
        <v>0</v>
      </c>
      <c r="L45" s="355">
        <f t="shared" si="24"/>
        <v>0</v>
      </c>
      <c r="M45" s="319"/>
    </row>
    <row r="46" spans="2:13" s="318" customFormat="1" ht="12" customHeight="1" thickBot="1" x14ac:dyDescent="0.3">
      <c r="B46" s="258"/>
      <c r="C46"/>
      <c r="D46"/>
      <c r="E46"/>
      <c r="F46"/>
      <c r="G46" s="317"/>
      <c r="H46" s="317"/>
      <c r="I46" s="338"/>
      <c r="J46" s="338"/>
      <c r="K46" s="339"/>
      <c r="L46" s="340"/>
      <c r="M46" s="319"/>
    </row>
    <row r="47" spans="2:13" s="318" customFormat="1" ht="36.75" customHeight="1" thickBot="1" x14ac:dyDescent="0.3">
      <c r="B47" s="471" t="s">
        <v>215</v>
      </c>
      <c r="C47" s="473" t="s">
        <v>212</v>
      </c>
      <c r="D47" s="473"/>
      <c r="E47" s="473"/>
      <c r="F47" s="474"/>
      <c r="G47" s="317"/>
      <c r="H47" s="471" t="s">
        <v>217</v>
      </c>
      <c r="I47" s="473" t="s">
        <v>212</v>
      </c>
      <c r="J47" s="473"/>
      <c r="K47" s="473"/>
      <c r="L47" s="474"/>
      <c r="M47" s="319"/>
    </row>
    <row r="48" spans="2:13" s="318" customFormat="1" ht="36.75" customHeight="1" thickBot="1" x14ac:dyDescent="0.3">
      <c r="B48" s="472"/>
      <c r="C48" s="370" t="s">
        <v>208</v>
      </c>
      <c r="D48" s="371" t="s">
        <v>209</v>
      </c>
      <c r="E48" s="372" t="s">
        <v>210</v>
      </c>
      <c r="F48" s="352" t="s">
        <v>218</v>
      </c>
      <c r="G48" s="317"/>
      <c r="H48" s="472"/>
      <c r="I48" s="367" t="s">
        <v>218</v>
      </c>
      <c r="J48" s="368" t="s">
        <v>222</v>
      </c>
      <c r="K48" s="369" t="s">
        <v>223</v>
      </c>
      <c r="L48" s="352" t="s">
        <v>218</v>
      </c>
      <c r="M48" s="319"/>
    </row>
    <row r="49" spans="2:13" s="318" customFormat="1" ht="36.75" customHeight="1" x14ac:dyDescent="0.25">
      <c r="B49" s="373" t="s">
        <v>219</v>
      </c>
      <c r="C49" s="358"/>
      <c r="D49" s="359"/>
      <c r="E49" s="360"/>
      <c r="F49" s="352">
        <f>SUM(C49:E49)</f>
        <v>0</v>
      </c>
      <c r="G49" s="317"/>
      <c r="H49" s="373" t="s">
        <v>219</v>
      </c>
      <c r="I49" s="358">
        <f>F49</f>
        <v>0</v>
      </c>
      <c r="J49" s="359"/>
      <c r="K49" s="360"/>
      <c r="L49" s="352">
        <f>SUM(I49:K49)</f>
        <v>0</v>
      </c>
      <c r="M49" s="319"/>
    </row>
    <row r="50" spans="2:13" s="318" customFormat="1" ht="36.75" customHeight="1" x14ac:dyDescent="0.25">
      <c r="B50" s="356" t="s">
        <v>220</v>
      </c>
      <c r="C50" s="361"/>
      <c r="D50" s="362"/>
      <c r="E50" s="363"/>
      <c r="F50" s="352">
        <f t="shared" ref="F50:F52" si="27">SUM(C50:E50)</f>
        <v>0</v>
      </c>
      <c r="G50" s="317"/>
      <c r="H50" s="356" t="s">
        <v>220</v>
      </c>
      <c r="I50" s="361">
        <f t="shared" ref="I50:I51" si="28">F50</f>
        <v>0</v>
      </c>
      <c r="J50" s="362"/>
      <c r="K50" s="363"/>
      <c r="L50" s="352">
        <f t="shared" ref="L50:L52" si="29">SUM(I50:K50)</f>
        <v>0</v>
      </c>
      <c r="M50" s="319"/>
    </row>
    <row r="51" spans="2:13" s="318" customFormat="1" ht="36.75" customHeight="1" thickBot="1" x14ac:dyDescent="0.3">
      <c r="B51" s="356" t="s">
        <v>221</v>
      </c>
      <c r="C51" s="364"/>
      <c r="D51" s="365"/>
      <c r="E51" s="366"/>
      <c r="F51" s="352">
        <f t="shared" si="27"/>
        <v>0</v>
      </c>
      <c r="G51" s="317"/>
      <c r="H51" s="356" t="s">
        <v>221</v>
      </c>
      <c r="I51" s="364">
        <f t="shared" si="28"/>
        <v>0</v>
      </c>
      <c r="J51" s="365"/>
      <c r="K51" s="366"/>
      <c r="L51" s="352">
        <f t="shared" si="29"/>
        <v>0</v>
      </c>
      <c r="M51" s="319"/>
    </row>
    <row r="52" spans="2:13" s="318" customFormat="1" ht="36.75" customHeight="1" thickBot="1" x14ac:dyDescent="0.3">
      <c r="B52" s="353" t="s">
        <v>211</v>
      </c>
      <c r="C52" s="357">
        <f>SUM(C49:C51)</f>
        <v>0</v>
      </c>
      <c r="D52" s="354">
        <f t="shared" ref="D52:E52" si="30">SUM(D49:D51)</f>
        <v>0</v>
      </c>
      <c r="E52" s="354">
        <f t="shared" si="30"/>
        <v>0</v>
      </c>
      <c r="F52" s="355">
        <f t="shared" si="27"/>
        <v>0</v>
      </c>
      <c r="G52" s="317"/>
      <c r="H52" s="353" t="s">
        <v>211</v>
      </c>
      <c r="I52" s="357">
        <f>SUM(I49:I51)</f>
        <v>0</v>
      </c>
      <c r="J52" s="354">
        <f t="shared" ref="J52:K52" si="31">SUM(J49:J51)</f>
        <v>0</v>
      </c>
      <c r="K52" s="354">
        <f t="shared" si="31"/>
        <v>0</v>
      </c>
      <c r="L52" s="355">
        <f t="shared" si="29"/>
        <v>0</v>
      </c>
      <c r="M52" s="319"/>
    </row>
    <row r="53" spans="2:13" s="318" customFormat="1" ht="12" customHeight="1" thickBot="1" x14ac:dyDescent="0.3">
      <c r="B53" s="258"/>
      <c r="C53"/>
      <c r="D53"/>
      <c r="E53"/>
      <c r="F53"/>
      <c r="G53" s="317"/>
      <c r="H53" s="317"/>
      <c r="I53" s="338"/>
      <c r="J53" s="338"/>
      <c r="K53" s="339"/>
      <c r="L53" s="340"/>
      <c r="M53" s="319"/>
    </row>
    <row r="54" spans="2:13" s="318" customFormat="1" ht="36.75" customHeight="1" thickBot="1" x14ac:dyDescent="0.3">
      <c r="B54" s="471" t="s">
        <v>215</v>
      </c>
      <c r="C54" s="473" t="s">
        <v>213</v>
      </c>
      <c r="D54" s="473"/>
      <c r="E54" s="473"/>
      <c r="F54" s="474"/>
      <c r="G54" s="317"/>
      <c r="H54" s="471" t="s">
        <v>217</v>
      </c>
      <c r="I54" s="473" t="s">
        <v>213</v>
      </c>
      <c r="J54" s="473"/>
      <c r="K54" s="473"/>
      <c r="L54" s="474"/>
      <c r="M54" s="319"/>
    </row>
    <row r="55" spans="2:13" s="318" customFormat="1" ht="36.75" customHeight="1" thickBot="1" x14ac:dyDescent="0.3">
      <c r="B55" s="472"/>
      <c r="C55" s="370" t="s">
        <v>208</v>
      </c>
      <c r="D55" s="371" t="s">
        <v>209</v>
      </c>
      <c r="E55" s="372" t="s">
        <v>210</v>
      </c>
      <c r="F55" s="352" t="s">
        <v>218</v>
      </c>
      <c r="G55" s="317"/>
      <c r="H55" s="472"/>
      <c r="I55" s="367" t="s">
        <v>218</v>
      </c>
      <c r="J55" s="368" t="s">
        <v>222</v>
      </c>
      <c r="K55" s="369" t="s">
        <v>223</v>
      </c>
      <c r="L55" s="352" t="s">
        <v>218</v>
      </c>
      <c r="M55" s="319"/>
    </row>
    <row r="56" spans="2:13" s="318" customFormat="1" ht="36.75" customHeight="1" x14ac:dyDescent="0.25">
      <c r="B56" s="373" t="s">
        <v>219</v>
      </c>
      <c r="C56" s="358"/>
      <c r="D56" s="359"/>
      <c r="E56" s="360"/>
      <c r="F56" s="352">
        <f>SUM(C56:E56)</f>
        <v>0</v>
      </c>
      <c r="G56" s="317"/>
      <c r="H56" s="373" t="s">
        <v>219</v>
      </c>
      <c r="I56" s="358">
        <f>F56</f>
        <v>0</v>
      </c>
      <c r="J56" s="359"/>
      <c r="K56" s="360"/>
      <c r="L56" s="352">
        <f>SUM(I56:K56)</f>
        <v>0</v>
      </c>
      <c r="M56" s="319"/>
    </row>
    <row r="57" spans="2:13" s="318" customFormat="1" ht="36.75" customHeight="1" x14ac:dyDescent="0.25">
      <c r="B57" s="356" t="s">
        <v>220</v>
      </c>
      <c r="C57" s="361"/>
      <c r="D57" s="362"/>
      <c r="E57" s="363"/>
      <c r="F57" s="352">
        <f t="shared" ref="F57:F59" si="32">SUM(C57:E57)</f>
        <v>0</v>
      </c>
      <c r="G57" s="317"/>
      <c r="H57" s="356" t="s">
        <v>220</v>
      </c>
      <c r="I57" s="361">
        <f t="shared" ref="I57:I58" si="33">F57</f>
        <v>0</v>
      </c>
      <c r="J57" s="362"/>
      <c r="K57" s="363"/>
      <c r="L57" s="352">
        <f t="shared" ref="L57:L59" si="34">SUM(I57:K57)</f>
        <v>0</v>
      </c>
      <c r="M57" s="319"/>
    </row>
    <row r="58" spans="2:13" s="318" customFormat="1" ht="36.75" customHeight="1" thickBot="1" x14ac:dyDescent="0.3">
      <c r="B58" s="356" t="s">
        <v>221</v>
      </c>
      <c r="C58" s="364"/>
      <c r="D58" s="365"/>
      <c r="E58" s="366"/>
      <c r="F58" s="352">
        <f t="shared" si="32"/>
        <v>0</v>
      </c>
      <c r="G58" s="317"/>
      <c r="H58" s="356" t="s">
        <v>221</v>
      </c>
      <c r="I58" s="364">
        <f t="shared" si="33"/>
        <v>0</v>
      </c>
      <c r="J58" s="365"/>
      <c r="K58" s="366"/>
      <c r="L58" s="352">
        <f t="shared" si="34"/>
        <v>0</v>
      </c>
      <c r="M58" s="319"/>
    </row>
    <row r="59" spans="2:13" s="318" customFormat="1" ht="36.75" customHeight="1" thickBot="1" x14ac:dyDescent="0.3">
      <c r="B59" s="353" t="s">
        <v>211</v>
      </c>
      <c r="C59" s="357">
        <f>SUM(C56:C58)</f>
        <v>0</v>
      </c>
      <c r="D59" s="354">
        <f t="shared" ref="D59:E59" si="35">SUM(D56:D58)</f>
        <v>0</v>
      </c>
      <c r="E59" s="354">
        <f t="shared" si="35"/>
        <v>0</v>
      </c>
      <c r="F59" s="355">
        <f t="shared" si="32"/>
        <v>0</v>
      </c>
      <c r="G59" s="317"/>
      <c r="H59" s="353" t="s">
        <v>211</v>
      </c>
      <c r="I59" s="357">
        <f>SUM(I56:I58)</f>
        <v>0</v>
      </c>
      <c r="J59" s="354">
        <f t="shared" ref="J59:K59" si="36">SUM(J56:J58)</f>
        <v>0</v>
      </c>
      <c r="K59" s="354">
        <f t="shared" si="36"/>
        <v>0</v>
      </c>
      <c r="L59" s="355">
        <f t="shared" si="34"/>
        <v>0</v>
      </c>
      <c r="M59" s="319"/>
    </row>
    <row r="60" spans="2:13" s="318" customFormat="1" ht="11.1" customHeight="1" thickBot="1" x14ac:dyDescent="0.3">
      <c r="B60" s="258"/>
      <c r="C60"/>
      <c r="D60"/>
      <c r="E60"/>
      <c r="F60"/>
      <c r="G60" s="317"/>
      <c r="H60" s="317"/>
      <c r="I60" s="338"/>
      <c r="J60" s="338"/>
      <c r="K60" s="339"/>
      <c r="L60" s="340"/>
      <c r="M60" s="319"/>
    </row>
    <row r="61" spans="2:13" s="318" customFormat="1" ht="36.75" customHeight="1" thickBot="1" x14ac:dyDescent="0.3">
      <c r="B61" s="471" t="s">
        <v>215</v>
      </c>
      <c r="C61" s="473" t="s">
        <v>214</v>
      </c>
      <c r="D61" s="473"/>
      <c r="E61" s="473"/>
      <c r="F61" s="474"/>
      <c r="G61" s="317"/>
      <c r="H61" s="471" t="s">
        <v>217</v>
      </c>
      <c r="I61" s="473" t="s">
        <v>214</v>
      </c>
      <c r="J61" s="473"/>
      <c r="K61" s="473"/>
      <c r="L61" s="474"/>
      <c r="M61" s="319"/>
    </row>
    <row r="62" spans="2:13" s="318" customFormat="1" ht="36.75" customHeight="1" thickBot="1" x14ac:dyDescent="0.3">
      <c r="B62" s="472"/>
      <c r="C62" s="370" t="s">
        <v>208</v>
      </c>
      <c r="D62" s="371" t="s">
        <v>209</v>
      </c>
      <c r="E62" s="372" t="s">
        <v>210</v>
      </c>
      <c r="F62" s="352" t="s">
        <v>218</v>
      </c>
      <c r="G62" s="317"/>
      <c r="H62" s="472"/>
      <c r="I62" s="367" t="s">
        <v>218</v>
      </c>
      <c r="J62" s="368" t="s">
        <v>222</v>
      </c>
      <c r="K62" s="369" t="s">
        <v>223</v>
      </c>
      <c r="L62" s="352" t="s">
        <v>218</v>
      </c>
      <c r="M62" s="319"/>
    </row>
    <row r="63" spans="2:13" s="318" customFormat="1" ht="36.75" customHeight="1" x14ac:dyDescent="0.25">
      <c r="B63" s="373" t="s">
        <v>219</v>
      </c>
      <c r="C63" s="358"/>
      <c r="D63" s="359"/>
      <c r="E63" s="360"/>
      <c r="F63" s="352">
        <f>SUM(C63:E63)</f>
        <v>0</v>
      </c>
      <c r="G63" s="317"/>
      <c r="H63" s="373" t="s">
        <v>219</v>
      </c>
      <c r="I63" s="358">
        <f>F63</f>
        <v>0</v>
      </c>
      <c r="J63" s="359"/>
      <c r="K63" s="360"/>
      <c r="L63" s="352">
        <f>SUM(I63:K63)</f>
        <v>0</v>
      </c>
      <c r="M63" s="319"/>
    </row>
    <row r="64" spans="2:13" s="318" customFormat="1" ht="36.75" customHeight="1" x14ac:dyDescent="0.25">
      <c r="B64" s="356" t="s">
        <v>220</v>
      </c>
      <c r="C64" s="361"/>
      <c r="D64" s="362"/>
      <c r="E64" s="363"/>
      <c r="F64" s="352">
        <f t="shared" ref="F64:F66" si="37">SUM(C64:E64)</f>
        <v>0</v>
      </c>
      <c r="G64" s="317"/>
      <c r="H64" s="356" t="s">
        <v>220</v>
      </c>
      <c r="I64" s="361">
        <f t="shared" ref="I64:I65" si="38">F64</f>
        <v>0</v>
      </c>
      <c r="J64" s="362"/>
      <c r="K64" s="363"/>
      <c r="L64" s="352">
        <f t="shared" ref="L64:L66" si="39">SUM(I64:K64)</f>
        <v>0</v>
      </c>
      <c r="M64" s="319"/>
    </row>
    <row r="65" spans="1:14" s="318" customFormat="1" ht="36.75" customHeight="1" thickBot="1" x14ac:dyDescent="0.3">
      <c r="B65" s="356" t="s">
        <v>221</v>
      </c>
      <c r="C65" s="364"/>
      <c r="D65" s="365"/>
      <c r="E65" s="366"/>
      <c r="F65" s="352">
        <f t="shared" si="37"/>
        <v>0</v>
      </c>
      <c r="G65" s="317"/>
      <c r="H65" s="356" t="s">
        <v>221</v>
      </c>
      <c r="I65" s="364">
        <f t="shared" si="38"/>
        <v>0</v>
      </c>
      <c r="J65" s="365"/>
      <c r="K65" s="366"/>
      <c r="L65" s="352">
        <f t="shared" si="39"/>
        <v>0</v>
      </c>
      <c r="M65" s="319"/>
    </row>
    <row r="66" spans="1:14" s="318" customFormat="1" ht="36.75" customHeight="1" thickBot="1" x14ac:dyDescent="0.3">
      <c r="B66" s="353" t="s">
        <v>211</v>
      </c>
      <c r="C66" s="357">
        <f>SUM(C63:C65)</f>
        <v>0</v>
      </c>
      <c r="D66" s="354">
        <f t="shared" ref="D66:E66" si="40">SUM(D63:D65)</f>
        <v>0</v>
      </c>
      <c r="E66" s="354">
        <f t="shared" si="40"/>
        <v>0</v>
      </c>
      <c r="F66" s="355">
        <f t="shared" si="37"/>
        <v>0</v>
      </c>
      <c r="G66" s="317"/>
      <c r="H66" s="353" t="s">
        <v>211</v>
      </c>
      <c r="I66" s="357">
        <f>SUM(I63:I65)</f>
        <v>0</v>
      </c>
      <c r="J66" s="354">
        <f t="shared" ref="J66:K66" si="41">SUM(J63:J65)</f>
        <v>0</v>
      </c>
      <c r="K66" s="354">
        <f t="shared" si="41"/>
        <v>0</v>
      </c>
      <c r="L66" s="355">
        <f t="shared" si="39"/>
        <v>0</v>
      </c>
      <c r="M66" s="319"/>
    </row>
    <row r="67" spans="1:14" s="318" customFormat="1" ht="36.75" customHeight="1" x14ac:dyDescent="0.25">
      <c r="B67" s="258"/>
      <c r="C67" s="319"/>
      <c r="D67" s="317"/>
      <c r="E67" s="317"/>
      <c r="F67" s="317"/>
      <c r="G67" s="317"/>
      <c r="H67" s="317"/>
      <c r="I67" s="317"/>
      <c r="J67" s="338"/>
      <c r="K67" s="338"/>
      <c r="L67" s="339"/>
      <c r="M67" s="340"/>
      <c r="N67" s="319"/>
    </row>
    <row r="68" spans="1:14" ht="15.75" thickBot="1" x14ac:dyDescent="0.3"/>
    <row r="69" spans="1:14" ht="18.75" customHeight="1" x14ac:dyDescent="0.25">
      <c r="A69" s="22"/>
      <c r="B69" s="351" t="s">
        <v>2</v>
      </c>
      <c r="C69" s="350" t="s">
        <v>0</v>
      </c>
      <c r="D69" s="475" t="s">
        <v>3</v>
      </c>
      <c r="E69" s="475"/>
      <c r="F69" s="475"/>
      <c r="G69" s="475"/>
      <c r="H69" s="476"/>
    </row>
    <row r="70" spans="1:14" ht="128.25" customHeight="1" x14ac:dyDescent="0.25">
      <c r="B70" s="484" t="s">
        <v>225</v>
      </c>
      <c r="C70" s="121" t="s">
        <v>127</v>
      </c>
      <c r="D70" s="123" t="s">
        <v>8</v>
      </c>
      <c r="E70" s="3" t="s">
        <v>125</v>
      </c>
      <c r="F70" s="3" t="s">
        <v>126</v>
      </c>
      <c r="G70" s="7" t="s">
        <v>43</v>
      </c>
      <c r="H70" s="132" t="s">
        <v>226</v>
      </c>
    </row>
    <row r="71" spans="1:14" ht="33" customHeight="1" x14ac:dyDescent="0.25">
      <c r="B71" s="485"/>
      <c r="C71" s="118" t="str">
        <f>C6</f>
        <v xml:space="preserve">Month 1 </v>
      </c>
      <c r="D71" s="285">
        <f>D13</f>
        <v>0</v>
      </c>
      <c r="E71" s="308"/>
      <c r="F71" s="308"/>
      <c r="G71" s="125">
        <v>0.95</v>
      </c>
      <c r="H71" s="134"/>
    </row>
    <row r="72" spans="1:14" ht="33" customHeight="1" x14ac:dyDescent="0.25">
      <c r="B72" s="485"/>
      <c r="C72" s="118" t="str">
        <f>C7</f>
        <v xml:space="preserve">Month 2 </v>
      </c>
      <c r="D72" s="285">
        <f>D14</f>
        <v>0</v>
      </c>
      <c r="E72" s="308"/>
      <c r="F72" s="308"/>
      <c r="G72" s="125">
        <v>0.95</v>
      </c>
      <c r="H72" s="134"/>
    </row>
    <row r="73" spans="1:14" ht="33" customHeight="1" x14ac:dyDescent="0.25">
      <c r="B73" s="485"/>
      <c r="C73" s="118" t="str">
        <f t="shared" ref="C73" si="42">C8</f>
        <v xml:space="preserve">Month 3 </v>
      </c>
      <c r="D73" s="285">
        <f>D15</f>
        <v>0</v>
      </c>
      <c r="E73" s="308"/>
      <c r="F73" s="308"/>
      <c r="G73" s="125">
        <v>0.95</v>
      </c>
      <c r="H73" s="134"/>
    </row>
    <row r="74" spans="1:14" ht="33" customHeight="1" thickBot="1" x14ac:dyDescent="0.3">
      <c r="B74" s="486"/>
      <c r="C74" s="122" t="s">
        <v>12</v>
      </c>
      <c r="D74" s="124">
        <f>D71+D72+D73</f>
        <v>0</v>
      </c>
      <c r="E74" s="289">
        <f>E71+E72+E73</f>
        <v>0</v>
      </c>
      <c r="F74" s="289">
        <f>F71+F72+F73</f>
        <v>0</v>
      </c>
      <c r="G74" s="126">
        <v>0.95</v>
      </c>
      <c r="H74" s="133">
        <f t="shared" ref="H74" si="43">IF(E74=0, 1, F74/E74)</f>
        <v>1</v>
      </c>
    </row>
  </sheetData>
  <sheetProtection selectLockedCells="1"/>
  <mergeCells count="32">
    <mergeCell ref="H33:H34"/>
    <mergeCell ref="C33:F33"/>
    <mergeCell ref="D26:M26"/>
    <mergeCell ref="D69:H69"/>
    <mergeCell ref="B70:B74"/>
    <mergeCell ref="I33:L33"/>
    <mergeCell ref="B27:B31"/>
    <mergeCell ref="B33:B34"/>
    <mergeCell ref="B40:B41"/>
    <mergeCell ref="B47:B48"/>
    <mergeCell ref="B54:B55"/>
    <mergeCell ref="B61:B62"/>
    <mergeCell ref="H40:H41"/>
    <mergeCell ref="I40:L40"/>
    <mergeCell ref="C40:F40"/>
    <mergeCell ref="I47:L47"/>
    <mergeCell ref="D18:E18"/>
    <mergeCell ref="B19:B23"/>
    <mergeCell ref="B2:C2"/>
    <mergeCell ref="D4:J4"/>
    <mergeCell ref="G2:J2"/>
    <mergeCell ref="B5:B9"/>
    <mergeCell ref="D11:J11"/>
    <mergeCell ref="B12:B16"/>
    <mergeCell ref="H47:H48"/>
    <mergeCell ref="C47:F47"/>
    <mergeCell ref="H54:H55"/>
    <mergeCell ref="I54:L54"/>
    <mergeCell ref="H61:H62"/>
    <mergeCell ref="I61:L61"/>
    <mergeCell ref="C54:F54"/>
    <mergeCell ref="C61:F61"/>
  </mergeCells>
  <pageMargins left="0.25" right="0.25" top="0.75" bottom="0.75" header="0.3" footer="0.3"/>
  <pageSetup paperSize="8" scale="77"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68"/>
  <sheetViews>
    <sheetView showGridLines="0" zoomScale="70" zoomScaleNormal="70" zoomScalePageLayoutView="70" workbookViewId="0">
      <selection activeCell="K13" sqref="K13"/>
    </sheetView>
  </sheetViews>
  <sheetFormatPr defaultColWidth="8.85546875" defaultRowHeight="15" x14ac:dyDescent="0.25"/>
  <cols>
    <col min="1" max="1" width="3.28515625" style="1" customWidth="1"/>
    <col min="2" max="2" width="3.85546875" style="1" customWidth="1"/>
    <col min="3" max="3" width="8.85546875" style="1"/>
    <col min="4" max="4" width="37.42578125" style="1" customWidth="1"/>
    <col min="5" max="5" width="12.42578125" style="76" customWidth="1"/>
    <col min="6" max="6" width="20.85546875" style="76" customWidth="1"/>
    <col min="7" max="7" width="22.28515625" style="1" customWidth="1"/>
    <col min="8" max="8" width="28.140625" style="1" customWidth="1"/>
    <col min="9" max="9" width="20.42578125" style="1" customWidth="1"/>
    <col min="10" max="10" width="21.42578125" style="1" customWidth="1"/>
    <col min="11" max="11" width="19.7109375" style="1" customWidth="1"/>
    <col min="12" max="12" width="21" style="1" customWidth="1"/>
    <col min="13" max="13" width="19.85546875" style="1" customWidth="1"/>
    <col min="14" max="14" width="4" style="1" customWidth="1"/>
    <col min="15" max="16384" width="8.85546875" style="1"/>
  </cols>
  <sheetData>
    <row r="1" spans="2:14" ht="15.95" thickBot="1" x14ac:dyDescent="0.25"/>
    <row r="2" spans="2:14" x14ac:dyDescent="0.2">
      <c r="B2" s="60"/>
      <c r="C2" s="61"/>
      <c r="D2" s="61"/>
      <c r="E2" s="77"/>
      <c r="F2" s="77"/>
      <c r="G2" s="61"/>
      <c r="H2" s="61"/>
      <c r="I2" s="61"/>
      <c r="J2" s="61"/>
      <c r="K2" s="61"/>
      <c r="L2" s="61"/>
      <c r="M2" s="61"/>
      <c r="N2" s="62"/>
    </row>
    <row r="3" spans="2:14" ht="50.25" customHeight="1" x14ac:dyDescent="0.25">
      <c r="B3" s="63"/>
      <c r="C3" s="530" t="s">
        <v>7</v>
      </c>
      <c r="D3" s="531"/>
      <c r="E3" s="78"/>
      <c r="F3" s="387">
        <v>0</v>
      </c>
      <c r="G3" s="8"/>
      <c r="H3" s="530" t="s">
        <v>39</v>
      </c>
      <c r="I3" s="531"/>
      <c r="J3" s="8"/>
      <c r="K3" s="199" t="s">
        <v>17</v>
      </c>
      <c r="L3" s="24"/>
      <c r="M3" s="199" t="s">
        <v>18</v>
      </c>
      <c r="N3" s="64"/>
    </row>
    <row r="4" spans="2:14" ht="33.75" customHeight="1" thickBot="1" x14ac:dyDescent="0.25">
      <c r="B4" s="63"/>
      <c r="C4" s="8"/>
      <c r="D4" s="8"/>
      <c r="E4" s="79"/>
      <c r="F4" s="80"/>
      <c r="G4" s="8"/>
      <c r="H4" s="8"/>
      <c r="I4" s="8"/>
      <c r="J4" s="8"/>
      <c r="K4" s="8"/>
      <c r="L4" s="8"/>
      <c r="M4" s="8"/>
      <c r="N4" s="64"/>
    </row>
    <row r="5" spans="2:14" s="22" customFormat="1" ht="30" customHeight="1" x14ac:dyDescent="0.2">
      <c r="B5" s="65"/>
      <c r="C5" s="193" t="s">
        <v>2</v>
      </c>
      <c r="D5" s="194" t="s">
        <v>0</v>
      </c>
      <c r="E5" s="517" t="s">
        <v>3</v>
      </c>
      <c r="F5" s="518"/>
      <c r="G5" s="518"/>
      <c r="H5" s="518"/>
      <c r="I5" s="519"/>
      <c r="J5" s="25"/>
      <c r="K5" s="25"/>
      <c r="L5" s="25"/>
      <c r="M5" s="25"/>
      <c r="N5" s="66"/>
    </row>
    <row r="6" spans="2:14" ht="107.25" customHeight="1" x14ac:dyDescent="0.25">
      <c r="B6" s="63"/>
      <c r="C6" s="37"/>
      <c r="D6" s="3" t="s">
        <v>259</v>
      </c>
      <c r="E6" s="81" t="s">
        <v>8</v>
      </c>
      <c r="F6" s="82" t="s">
        <v>6</v>
      </c>
      <c r="G6" s="89" t="s">
        <v>27</v>
      </c>
      <c r="H6" s="89" t="s">
        <v>28</v>
      </c>
      <c r="I6" s="120" t="s">
        <v>44</v>
      </c>
      <c r="J6" s="8"/>
      <c r="K6" s="8"/>
      <c r="L6" s="8"/>
      <c r="M6" s="8"/>
      <c r="N6" s="64"/>
    </row>
    <row r="7" spans="2:14" s="6" customFormat="1" ht="36" customHeight="1" x14ac:dyDescent="0.25">
      <c r="B7" s="67"/>
      <c r="C7" s="523" t="s">
        <v>258</v>
      </c>
      <c r="D7" s="4" t="str">
        <f>'KPI Input Sheet (Qtr)'!C6</f>
        <v xml:space="preserve">Month 1 </v>
      </c>
      <c r="E7" s="83">
        <f>'KPI Input Sheet (Qtr)'!D6</f>
        <v>0</v>
      </c>
      <c r="F7" s="84" t="e">
        <f>'KPI Input Sheet (Qtr)'!J6</f>
        <v>#DIV/0!</v>
      </c>
      <c r="G7" s="14"/>
      <c r="H7" s="14"/>
      <c r="I7" s="52"/>
      <c r="J7" s="15"/>
      <c r="K7" s="15"/>
      <c r="L7" s="15"/>
      <c r="M7" s="15"/>
      <c r="N7" s="68"/>
    </row>
    <row r="8" spans="2:14" s="6" customFormat="1" ht="36.75" customHeight="1" x14ac:dyDescent="0.25">
      <c r="B8" s="67"/>
      <c r="C8" s="524"/>
      <c r="D8" s="4" t="str">
        <f>'KPI Input Sheet (Qtr)'!C7</f>
        <v xml:space="preserve">Month 2 </v>
      </c>
      <c r="E8" s="83">
        <f>'KPI Input Sheet (Qtr)'!D7</f>
        <v>0</v>
      </c>
      <c r="F8" s="84" t="e">
        <f>'KPI Input Sheet (Qtr)'!J7</f>
        <v>#DIV/0!</v>
      </c>
      <c r="G8" s="14"/>
      <c r="H8" s="14"/>
      <c r="I8" s="52"/>
      <c r="J8" s="15"/>
      <c r="K8" s="15"/>
      <c r="L8" s="15"/>
      <c r="M8" s="15"/>
      <c r="N8" s="68"/>
    </row>
    <row r="9" spans="2:14" s="6" customFormat="1" ht="36.75" customHeight="1" x14ac:dyDescent="0.25">
      <c r="B9" s="67"/>
      <c r="C9" s="524"/>
      <c r="D9" s="4" t="str">
        <f>'KPI Input Sheet (Qtr)'!C8</f>
        <v xml:space="preserve">Month 3 </v>
      </c>
      <c r="E9" s="83">
        <f>'KPI Input Sheet (Qtr)'!D8</f>
        <v>0</v>
      </c>
      <c r="F9" s="84" t="e">
        <f>'KPI Input Sheet (Qtr)'!J8</f>
        <v>#DIV/0!</v>
      </c>
      <c r="G9" s="14"/>
      <c r="H9" s="14"/>
      <c r="I9" s="52"/>
      <c r="J9" s="15"/>
      <c r="K9" s="15"/>
      <c r="L9" s="15"/>
      <c r="M9" s="15"/>
      <c r="N9" s="68"/>
    </row>
    <row r="10" spans="2:14" s="6" customFormat="1" ht="36.75" customHeight="1" thickBot="1" x14ac:dyDescent="0.3">
      <c r="B10" s="67"/>
      <c r="C10" s="529"/>
      <c r="D10" s="59"/>
      <c r="E10" s="85">
        <f>E7+E8+E9</f>
        <v>0</v>
      </c>
      <c r="F10" s="86" t="e">
        <f>'KPI Input Sheet (Qtr)'!J9</f>
        <v>#DIV/0!</v>
      </c>
      <c r="G10" s="131" t="e">
        <f>IF(AND(F10&lt;99.9%,F10&gt;=99.5%),F3*0.03,"0")</f>
        <v>#DIV/0!</v>
      </c>
      <c r="H10" s="131" t="e">
        <f>IF(AND(F10&lt;99.5%,F10&gt;=99%),F3*0.06,"0")</f>
        <v>#DIV/0!</v>
      </c>
      <c r="I10" s="130" t="e">
        <f>IF(F10&lt;99%,F3*0.12,"0")</f>
        <v>#DIV/0!</v>
      </c>
      <c r="J10" s="15"/>
      <c r="K10" s="15"/>
      <c r="L10" s="15"/>
      <c r="M10" s="15"/>
      <c r="N10" s="68"/>
    </row>
    <row r="11" spans="2:14" s="6" customFormat="1" ht="36.75" customHeight="1" thickBot="1" x14ac:dyDescent="0.25">
      <c r="B11" s="67"/>
      <c r="C11" s="18"/>
      <c r="D11" s="259"/>
      <c r="E11" s="260"/>
      <c r="F11" s="261"/>
      <c r="G11" s="262"/>
      <c r="H11" s="262"/>
      <c r="I11" s="262"/>
      <c r="J11" s="15"/>
      <c r="K11" s="15"/>
      <c r="L11" s="15"/>
      <c r="M11" s="15"/>
      <c r="N11" s="68"/>
    </row>
    <row r="12" spans="2:14" s="22" customFormat="1" ht="30" customHeight="1" x14ac:dyDescent="0.2">
      <c r="B12" s="65"/>
      <c r="C12" s="254" t="s">
        <v>2</v>
      </c>
      <c r="D12" s="255" t="s">
        <v>0</v>
      </c>
      <c r="E12" s="517" t="s">
        <v>3</v>
      </c>
      <c r="F12" s="518"/>
      <c r="G12" s="518"/>
      <c r="H12" s="518"/>
      <c r="I12" s="519"/>
      <c r="J12" s="25"/>
      <c r="K12" s="25"/>
      <c r="L12" s="25"/>
      <c r="M12" s="25"/>
      <c r="N12" s="66"/>
    </row>
    <row r="13" spans="2:14" ht="107.25" customHeight="1" x14ac:dyDescent="0.25">
      <c r="B13" s="63"/>
      <c r="C13" s="37"/>
      <c r="D13" s="3" t="s">
        <v>260</v>
      </c>
      <c r="E13" s="81" t="s">
        <v>8</v>
      </c>
      <c r="F13" s="82" t="s">
        <v>6</v>
      </c>
      <c r="G13" s="89" t="s">
        <v>27</v>
      </c>
      <c r="H13" s="89" t="s">
        <v>28</v>
      </c>
      <c r="I13" s="120" t="s">
        <v>44</v>
      </c>
      <c r="J13" s="8"/>
      <c r="K13" s="8"/>
      <c r="L13" s="8"/>
      <c r="M13" s="8"/>
      <c r="N13" s="64"/>
    </row>
    <row r="14" spans="2:14" s="6" customFormat="1" ht="36" customHeight="1" x14ac:dyDescent="0.25">
      <c r="B14" s="67"/>
      <c r="C14" s="523" t="s">
        <v>16</v>
      </c>
      <c r="D14" s="256" t="str">
        <f>'KPI Input Sheet (Qtr)'!C13</f>
        <v xml:space="preserve">Month 1 </v>
      </c>
      <c r="E14" s="83">
        <f>'KPI Input Sheet (Qtr)'!D13</f>
        <v>0</v>
      </c>
      <c r="F14" s="84" t="e">
        <f>'KPI Input Sheet (Qtr)'!J13</f>
        <v>#DIV/0!</v>
      </c>
      <c r="G14" s="14"/>
      <c r="H14" s="14"/>
      <c r="I14" s="52"/>
      <c r="J14" s="15"/>
      <c r="K14" s="8"/>
      <c r="L14" s="15"/>
      <c r="M14" s="15"/>
      <c r="N14" s="68"/>
    </row>
    <row r="15" spans="2:14" s="6" customFormat="1" ht="36.75" customHeight="1" x14ac:dyDescent="0.25">
      <c r="B15" s="67"/>
      <c r="C15" s="524"/>
      <c r="D15" s="256" t="str">
        <f>'KPI Input Sheet (Qtr)'!C14</f>
        <v xml:space="preserve">Month 2 </v>
      </c>
      <c r="E15" s="83">
        <f>'KPI Input Sheet (Qtr)'!D14</f>
        <v>0</v>
      </c>
      <c r="F15" s="84" t="e">
        <f>'KPI Input Sheet (Qtr)'!J14</f>
        <v>#DIV/0!</v>
      </c>
      <c r="G15" s="14"/>
      <c r="H15" s="14"/>
      <c r="I15" s="52"/>
      <c r="J15" s="15"/>
      <c r="K15" s="15"/>
      <c r="L15" s="15"/>
      <c r="M15" s="15"/>
      <c r="N15" s="68"/>
    </row>
    <row r="16" spans="2:14" s="6" customFormat="1" ht="36.75" customHeight="1" x14ac:dyDescent="0.25">
      <c r="B16" s="67"/>
      <c r="C16" s="524"/>
      <c r="D16" s="256" t="str">
        <f>'KPI Input Sheet (Qtr)'!C15</f>
        <v xml:space="preserve">Month 3 </v>
      </c>
      <c r="E16" s="83">
        <f>'KPI Input Sheet (Qtr)'!D15</f>
        <v>0</v>
      </c>
      <c r="F16" s="84" t="e">
        <f>'KPI Input Sheet (Qtr)'!J15</f>
        <v>#DIV/0!</v>
      </c>
      <c r="G16" s="14"/>
      <c r="H16" s="14"/>
      <c r="I16" s="52"/>
      <c r="J16" s="15"/>
      <c r="K16" s="15"/>
      <c r="L16" s="15"/>
      <c r="M16" s="15"/>
      <c r="N16" s="68"/>
    </row>
    <row r="17" spans="2:14" s="6" customFormat="1" ht="36.75" customHeight="1" thickBot="1" x14ac:dyDescent="0.3">
      <c r="B17" s="67"/>
      <c r="C17" s="529"/>
      <c r="D17" s="59" t="s">
        <v>12</v>
      </c>
      <c r="E17" s="85">
        <f>E14+E15+E16</f>
        <v>0</v>
      </c>
      <c r="F17" s="86" t="e">
        <f>'KPI Input Sheet (Qtr)'!J16</f>
        <v>#DIV/0!</v>
      </c>
      <c r="G17" s="131" t="e">
        <f>IF(AND(F17&lt;99.9%,F17&gt;=99.5%),F10*0.03,"0")</f>
        <v>#DIV/0!</v>
      </c>
      <c r="H17" s="131" t="e">
        <f>IF(AND(F17&lt;99.5%,F17&gt;=99%),F10*0.06,"0")</f>
        <v>#DIV/0!</v>
      </c>
      <c r="I17" s="130" t="e">
        <f>IF(F17&lt;99%,F10*0.12,"0")</f>
        <v>#DIV/0!</v>
      </c>
      <c r="J17" s="15"/>
      <c r="K17" s="15"/>
      <c r="L17" s="15"/>
      <c r="M17" s="15"/>
      <c r="N17" s="68"/>
    </row>
    <row r="18" spans="2:14" s="6" customFormat="1" ht="36.75" customHeight="1" x14ac:dyDescent="0.2">
      <c r="B18" s="67"/>
      <c r="C18" s="18"/>
      <c r="D18" s="259"/>
      <c r="E18" s="260"/>
      <c r="F18" s="261"/>
      <c r="G18" s="262"/>
      <c r="H18" s="262"/>
      <c r="I18" s="262"/>
      <c r="J18" s="15"/>
      <c r="K18" s="15"/>
      <c r="L18" s="15"/>
      <c r="M18" s="15"/>
      <c r="N18" s="68"/>
    </row>
    <row r="19" spans="2:14" s="6" customFormat="1" ht="26.25" customHeight="1" thickBot="1" x14ac:dyDescent="0.25">
      <c r="B19" s="67"/>
      <c r="C19" s="18"/>
      <c r="D19" s="15"/>
      <c r="E19" s="87"/>
      <c r="F19" s="88"/>
      <c r="G19" s="88"/>
      <c r="H19" s="88"/>
      <c r="I19" s="88"/>
      <c r="J19" s="35"/>
      <c r="K19" s="36"/>
      <c r="L19" s="26"/>
      <c r="M19" s="26"/>
      <c r="N19" s="68"/>
    </row>
    <row r="20" spans="2:14" s="21" customFormat="1" ht="24" customHeight="1" x14ac:dyDescent="0.25">
      <c r="B20" s="65"/>
      <c r="C20" s="193" t="s">
        <v>2</v>
      </c>
      <c r="D20" s="194" t="s">
        <v>0</v>
      </c>
      <c r="E20" s="535" t="s">
        <v>3</v>
      </c>
      <c r="F20" s="536"/>
      <c r="G20" s="536"/>
      <c r="H20" s="536"/>
      <c r="I20" s="537"/>
      <c r="J20" s="35"/>
      <c r="N20" s="66"/>
    </row>
    <row r="21" spans="2:14" ht="76.5" customHeight="1" x14ac:dyDescent="0.25">
      <c r="B21" s="63"/>
      <c r="C21" s="524" t="s">
        <v>16</v>
      </c>
      <c r="D21" s="2" t="s">
        <v>14</v>
      </c>
      <c r="E21" s="538" t="s">
        <v>8</v>
      </c>
      <c r="F21" s="540" t="s">
        <v>249</v>
      </c>
      <c r="G21" s="540" t="s">
        <v>45</v>
      </c>
      <c r="H21" s="540" t="s">
        <v>47</v>
      </c>
      <c r="I21" s="542" t="s">
        <v>46</v>
      </c>
      <c r="J21" s="380"/>
      <c r="K21" s="8"/>
      <c r="L21" s="8"/>
      <c r="M21" s="8"/>
      <c r="N21" s="64"/>
    </row>
    <row r="22" spans="2:14" s="6" customFormat="1" ht="50.25" customHeight="1" x14ac:dyDescent="0.25">
      <c r="B22" s="67"/>
      <c r="C22" s="524"/>
      <c r="D22" s="5" t="s">
        <v>13</v>
      </c>
      <c r="E22" s="539"/>
      <c r="F22" s="541"/>
      <c r="G22" s="541"/>
      <c r="H22" s="541"/>
      <c r="I22" s="543"/>
      <c r="J22" s="15"/>
      <c r="K22" s="15"/>
      <c r="L22" s="15"/>
      <c r="M22" s="15"/>
      <c r="N22" s="68"/>
    </row>
    <row r="23" spans="2:14" ht="36.75" customHeight="1" x14ac:dyDescent="0.25">
      <c r="B23" s="63"/>
      <c r="C23" s="524"/>
      <c r="D23" s="257" t="s">
        <v>9</v>
      </c>
      <c r="E23" s="83">
        <f>'KPI Input Sheet (Qtr)'!D21</f>
        <v>0</v>
      </c>
      <c r="F23" s="12">
        <f>'KPI Input Sheet (Qtr)'!E20</f>
        <v>0</v>
      </c>
      <c r="G23" s="13"/>
      <c r="H23" s="14"/>
      <c r="I23" s="28"/>
      <c r="J23" s="8"/>
      <c r="K23" s="8"/>
      <c r="L23" s="8"/>
      <c r="M23" s="8"/>
      <c r="N23" s="64"/>
    </row>
    <row r="24" spans="2:14" ht="36.75" customHeight="1" x14ac:dyDescent="0.25">
      <c r="B24" s="63"/>
      <c r="C24" s="524"/>
      <c r="D24" s="257" t="s">
        <v>10</v>
      </c>
      <c r="E24" s="83">
        <f>'KPI Input Sheet (Qtr)'!D22</f>
        <v>0</v>
      </c>
      <c r="F24" s="12">
        <f>'KPI Input Sheet (Qtr)'!E21</f>
        <v>0</v>
      </c>
      <c r="G24" s="13"/>
      <c r="H24" s="13"/>
      <c r="I24" s="28"/>
      <c r="J24" s="8"/>
      <c r="K24" s="8"/>
      <c r="L24" s="8"/>
      <c r="M24" s="8"/>
      <c r="N24" s="64"/>
    </row>
    <row r="25" spans="2:14" ht="36.75" customHeight="1" x14ac:dyDescent="0.25">
      <c r="B25" s="63"/>
      <c r="C25" s="524"/>
      <c r="D25" s="257" t="s">
        <v>11</v>
      </c>
      <c r="E25" s="83">
        <f>'KPI Input Sheet (Qtr)'!D23</f>
        <v>0</v>
      </c>
      <c r="F25" s="12">
        <f>'KPI Input Sheet (Qtr)'!E22</f>
        <v>0</v>
      </c>
      <c r="G25" s="13"/>
      <c r="H25" s="13"/>
      <c r="I25" s="28"/>
      <c r="J25" s="8"/>
      <c r="K25" s="8"/>
      <c r="L25" s="8"/>
      <c r="M25" s="8"/>
      <c r="N25" s="64"/>
    </row>
    <row r="26" spans="2:14" ht="48.75" customHeight="1" thickBot="1" x14ac:dyDescent="0.3">
      <c r="B26" s="63"/>
      <c r="C26" s="529"/>
      <c r="D26" s="59" t="s">
        <v>12</v>
      </c>
      <c r="E26" s="85">
        <f>E23+E24+E25</f>
        <v>0</v>
      </c>
      <c r="F26" s="264">
        <f>'KPI Input Sheet (Qtr)'!E23</f>
        <v>0</v>
      </c>
      <c r="G26" s="57" t="str">
        <f>IF(OR(F26=1,F26=2),F3*0.01,"0")</f>
        <v>0</v>
      </c>
      <c r="H26" s="57" t="str">
        <f>IF(OR(F26=3,F26=4),F3*0.03,"0")</f>
        <v>0</v>
      </c>
      <c r="I26" s="58" t="str">
        <f>IF(OR(F26=5,F26&gt;5),F3*0.1,"0")</f>
        <v>0</v>
      </c>
      <c r="J26" s="8"/>
      <c r="K26" s="8"/>
      <c r="L26" s="8"/>
      <c r="M26" s="8"/>
      <c r="N26" s="64"/>
    </row>
    <row r="27" spans="2:14" ht="27.75" customHeight="1" x14ac:dyDescent="0.25">
      <c r="B27" s="63"/>
      <c r="C27" s="18"/>
      <c r="D27" s="15"/>
      <c r="E27" s="87"/>
      <c r="F27" s="82"/>
      <c r="G27" s="19"/>
      <c r="H27" s="27"/>
      <c r="I27" s="27"/>
      <c r="J27" s="19"/>
      <c r="K27" s="8"/>
      <c r="L27" s="8"/>
      <c r="M27" s="8"/>
      <c r="N27" s="64"/>
    </row>
    <row r="28" spans="2:14" ht="30" customHeight="1" thickBot="1" x14ac:dyDescent="0.3">
      <c r="B28" s="63"/>
      <c r="C28" s="17"/>
      <c r="D28" s="15"/>
      <c r="E28" s="87"/>
      <c r="F28" s="79"/>
      <c r="G28" s="8"/>
      <c r="H28" s="33"/>
      <c r="I28" s="8"/>
      <c r="J28" s="8"/>
      <c r="K28" s="8"/>
      <c r="L28" s="8"/>
      <c r="M28" s="8"/>
      <c r="N28" s="64"/>
    </row>
    <row r="29" spans="2:14" s="22" customFormat="1" ht="24" customHeight="1" x14ac:dyDescent="0.25">
      <c r="B29" s="65"/>
      <c r="C29" s="193" t="s">
        <v>2</v>
      </c>
      <c r="D29" s="194" t="s">
        <v>0</v>
      </c>
      <c r="E29" s="517" t="s">
        <v>3</v>
      </c>
      <c r="F29" s="518"/>
      <c r="G29" s="518"/>
      <c r="H29" s="518"/>
      <c r="I29" s="519"/>
      <c r="J29" s="8"/>
      <c r="K29" s="8"/>
      <c r="L29" s="8"/>
      <c r="M29" s="8"/>
      <c r="N29" s="66"/>
    </row>
    <row r="30" spans="2:14" ht="131.25" customHeight="1" x14ac:dyDescent="0.25">
      <c r="B30" s="63"/>
      <c r="C30" s="523" t="s">
        <v>36</v>
      </c>
      <c r="D30" s="3" t="s">
        <v>115</v>
      </c>
      <c r="E30" s="81" t="s">
        <v>8</v>
      </c>
      <c r="F30" s="3" t="s">
        <v>21</v>
      </c>
      <c r="G30" s="89" t="s">
        <v>29</v>
      </c>
      <c r="H30" s="89" t="s">
        <v>48</v>
      </c>
      <c r="I30" s="31" t="s">
        <v>30</v>
      </c>
      <c r="J30" s="8"/>
      <c r="K30" s="8"/>
      <c r="L30" s="8"/>
      <c r="M30" s="8"/>
      <c r="N30" s="66"/>
    </row>
    <row r="31" spans="2:14" ht="36.75" customHeight="1" x14ac:dyDescent="0.25">
      <c r="B31" s="63"/>
      <c r="C31" s="524"/>
      <c r="D31" s="4" t="str">
        <f>'KPI Input Sheet (Qtr)'!C28</f>
        <v xml:space="preserve">Month 1 </v>
      </c>
      <c r="E31" s="83" t="e">
        <f>'KPI Input Sheet (Qtr)'!#REF!</f>
        <v>#REF!</v>
      </c>
      <c r="F31" s="42" t="e">
        <f>'KPI Input Sheet (Qtr)'!#REF!</f>
        <v>#REF!</v>
      </c>
      <c r="G31" s="154"/>
      <c r="H31" s="154"/>
      <c r="I31" s="52"/>
      <c r="J31" s="8"/>
      <c r="K31" s="8"/>
      <c r="L31" s="8"/>
      <c r="M31" s="8"/>
      <c r="N31" s="66"/>
    </row>
    <row r="32" spans="2:14" ht="36.75" customHeight="1" x14ac:dyDescent="0.25">
      <c r="B32" s="63"/>
      <c r="C32" s="524"/>
      <c r="D32" s="4" t="str">
        <f>'KPI Input Sheet (Qtr)'!C29</f>
        <v xml:space="preserve">Month 2 </v>
      </c>
      <c r="E32" s="83" t="e">
        <f>'KPI Input Sheet (Qtr)'!#REF!</f>
        <v>#REF!</v>
      </c>
      <c r="F32" s="42" t="e">
        <f>'KPI Input Sheet (Qtr)'!#REF!</f>
        <v>#REF!</v>
      </c>
      <c r="G32" s="154"/>
      <c r="H32" s="154"/>
      <c r="I32" s="52"/>
      <c r="J32" s="8"/>
      <c r="K32" s="8"/>
      <c r="L32" s="8"/>
      <c r="M32" s="8"/>
      <c r="N32" s="66"/>
    </row>
    <row r="33" spans="2:14" ht="36.75" customHeight="1" x14ac:dyDescent="0.25">
      <c r="B33" s="63"/>
      <c r="C33" s="524"/>
      <c r="D33" s="4" t="str">
        <f>'KPI Input Sheet (Qtr)'!C30</f>
        <v xml:space="preserve">Month 3 </v>
      </c>
      <c r="E33" s="83" t="e">
        <f>'KPI Input Sheet (Qtr)'!#REF!</f>
        <v>#REF!</v>
      </c>
      <c r="F33" s="42" t="e">
        <f>'KPI Input Sheet (Qtr)'!#REF!</f>
        <v>#REF!</v>
      </c>
      <c r="G33" s="154"/>
      <c r="H33" s="154"/>
      <c r="I33" s="52"/>
      <c r="J33" s="8"/>
      <c r="K33" s="8"/>
      <c r="L33" s="8"/>
      <c r="M33" s="8"/>
      <c r="N33" s="66"/>
    </row>
    <row r="34" spans="2:14" s="49" customFormat="1" ht="36.75" customHeight="1" thickBot="1" x14ac:dyDescent="0.3">
      <c r="B34" s="69"/>
      <c r="C34" s="529"/>
      <c r="D34" s="55" t="s">
        <v>12</v>
      </c>
      <c r="E34" s="90" t="e">
        <f>E31+E32+E33</f>
        <v>#REF!</v>
      </c>
      <c r="F34" s="56" t="e">
        <f>'KPI Input Sheet (Qtr)'!#REF!</f>
        <v>#REF!</v>
      </c>
      <c r="G34" s="131" t="e">
        <f>IF(AND(F34&lt;95%,F34&gt;=85%),F3*0.01,"0")</f>
        <v>#REF!</v>
      </c>
      <c r="H34" s="131" t="e">
        <f>IF(AND(F34&lt;85%,F34&gt;=70%),F3*0.03,"0")</f>
        <v>#REF!</v>
      </c>
      <c r="I34" s="58" t="e">
        <f>IF(F34&lt;70%,F3*0.05,"0")</f>
        <v>#REF!</v>
      </c>
      <c r="J34" s="8"/>
      <c r="K34" s="8"/>
      <c r="L34" s="8"/>
      <c r="M34" s="8"/>
      <c r="N34" s="66"/>
    </row>
    <row r="35" spans="2:14" ht="29.25" customHeight="1" thickBot="1" x14ac:dyDescent="0.3">
      <c r="B35" s="63"/>
      <c r="C35" s="32"/>
      <c r="D35" s="15"/>
      <c r="E35" s="87"/>
      <c r="F35" s="79"/>
      <c r="G35" s="8"/>
      <c r="H35" s="8"/>
      <c r="I35" s="33"/>
      <c r="J35" s="33"/>
      <c r="K35" s="8"/>
      <c r="L35" s="8"/>
      <c r="M35" s="8"/>
      <c r="N35" s="66"/>
    </row>
    <row r="36" spans="2:14" s="23" customFormat="1" ht="25.5" customHeight="1" x14ac:dyDescent="0.25">
      <c r="B36" s="70"/>
      <c r="C36" s="129" t="s">
        <v>2</v>
      </c>
      <c r="D36" s="194" t="s">
        <v>0</v>
      </c>
      <c r="E36" s="517" t="s">
        <v>3</v>
      </c>
      <c r="F36" s="518"/>
      <c r="G36" s="518"/>
      <c r="H36" s="518"/>
      <c r="I36" s="518"/>
      <c r="J36" s="518"/>
      <c r="K36" s="518"/>
      <c r="L36" s="518"/>
      <c r="M36" s="519"/>
      <c r="N36" s="71"/>
    </row>
    <row r="37" spans="2:14" ht="90" customHeight="1" x14ac:dyDescent="0.25">
      <c r="B37" s="63"/>
      <c r="C37" s="532" t="s">
        <v>1</v>
      </c>
      <c r="D37" s="2" t="s">
        <v>114</v>
      </c>
      <c r="E37" s="91" t="s">
        <v>8</v>
      </c>
      <c r="F37" s="92"/>
      <c r="G37" s="527" t="s">
        <v>250</v>
      </c>
      <c r="H37" s="198" t="s">
        <v>20</v>
      </c>
      <c r="I37" s="521" t="s">
        <v>251</v>
      </c>
      <c r="J37" s="197" t="s">
        <v>19</v>
      </c>
      <c r="K37" s="7" t="s">
        <v>49</v>
      </c>
      <c r="L37" s="14"/>
      <c r="M37" s="52"/>
      <c r="N37" s="64"/>
    </row>
    <row r="38" spans="2:14" ht="21.75" customHeight="1" x14ac:dyDescent="0.25">
      <c r="B38" s="63"/>
      <c r="C38" s="533"/>
      <c r="D38" s="4" t="e">
        <f>'KPI Input Sheet (Qtr)'!#REF!</f>
        <v>#REF!</v>
      </c>
      <c r="E38" s="83" t="e">
        <f>'KPI Input Sheet (Qtr)'!#REF!</f>
        <v>#REF!</v>
      </c>
      <c r="F38" s="93"/>
      <c r="G38" s="527"/>
      <c r="H38" s="75" t="e">
        <f>'KPI Input Sheet (Qtr)'!#REF!</f>
        <v>#REF!</v>
      </c>
      <c r="I38" s="521"/>
      <c r="J38" s="46" t="e">
        <f>IF(H38=100%,"No Breach", "n/a")</f>
        <v>#REF!</v>
      </c>
      <c r="K38" s="48"/>
      <c r="L38" s="14"/>
      <c r="M38" s="52"/>
      <c r="N38" s="64"/>
    </row>
    <row r="39" spans="2:14" ht="19.5" customHeight="1" x14ac:dyDescent="0.25">
      <c r="B39" s="63"/>
      <c r="C39" s="533"/>
      <c r="D39" s="4" t="e">
        <f>'KPI Input Sheet (Qtr)'!#REF!</f>
        <v>#REF!</v>
      </c>
      <c r="E39" s="83" t="e">
        <f>'KPI Input Sheet (Qtr)'!#REF!</f>
        <v>#REF!</v>
      </c>
      <c r="F39" s="93"/>
      <c r="G39" s="527"/>
      <c r="H39" s="75" t="e">
        <f>'KPI Input Sheet (Qtr)'!#REF!</f>
        <v>#REF!</v>
      </c>
      <c r="I39" s="521"/>
      <c r="J39" s="46" t="e">
        <f t="shared" ref="J39:J41" si="0">IF(H39=100%,"No Breach", "n/a")</f>
        <v>#REF!</v>
      </c>
      <c r="K39" s="48"/>
      <c r="L39" s="14"/>
      <c r="M39" s="52"/>
      <c r="N39" s="64"/>
    </row>
    <row r="40" spans="2:14" ht="21.75" customHeight="1" x14ac:dyDescent="0.25">
      <c r="B40" s="63"/>
      <c r="C40" s="533"/>
      <c r="D40" s="4" t="e">
        <f>'KPI Input Sheet (Qtr)'!#REF!</f>
        <v>#REF!</v>
      </c>
      <c r="E40" s="83" t="e">
        <f>'KPI Input Sheet (Qtr)'!#REF!</f>
        <v>#REF!</v>
      </c>
      <c r="F40" s="93"/>
      <c r="G40" s="527"/>
      <c r="H40" s="75" t="e">
        <f>'KPI Input Sheet (Qtr)'!#REF!</f>
        <v>#REF!</v>
      </c>
      <c r="I40" s="521"/>
      <c r="J40" s="46" t="e">
        <f t="shared" si="0"/>
        <v>#REF!</v>
      </c>
      <c r="K40" s="48"/>
      <c r="L40" s="14"/>
      <c r="M40" s="52"/>
      <c r="N40" s="64"/>
    </row>
    <row r="41" spans="2:14" ht="21.75" customHeight="1" x14ac:dyDescent="0.25">
      <c r="B41" s="63"/>
      <c r="C41" s="534"/>
      <c r="D41" s="43" t="s">
        <v>12</v>
      </c>
      <c r="E41" s="94" t="e">
        <f>E38+E39+E40</f>
        <v>#REF!</v>
      </c>
      <c r="F41" s="93"/>
      <c r="G41" s="528"/>
      <c r="H41" s="47" t="e">
        <f>'KPI Input Sheet (Qtr)'!#REF!</f>
        <v>#REF!</v>
      </c>
      <c r="I41" s="522"/>
      <c r="J41" s="46" t="e">
        <f t="shared" si="0"/>
        <v>#REF!</v>
      </c>
      <c r="K41" s="186" t="e">
        <f>IF(H41&lt;100,F3*0.05,"0")</f>
        <v>#REF!</v>
      </c>
      <c r="L41" s="14"/>
      <c r="M41" s="52"/>
      <c r="N41" s="64"/>
    </row>
    <row r="42" spans="2:14" x14ac:dyDescent="0.25">
      <c r="B42" s="63"/>
      <c r="C42" s="29"/>
      <c r="D42" s="8"/>
      <c r="E42" s="79"/>
      <c r="F42" s="79"/>
      <c r="G42" s="8"/>
      <c r="H42" s="8"/>
      <c r="I42" s="8"/>
      <c r="J42" s="8"/>
      <c r="K42" s="8"/>
      <c r="L42" s="8"/>
      <c r="M42" s="30"/>
      <c r="N42" s="64"/>
    </row>
    <row r="43" spans="2:14" ht="100.5" customHeight="1" x14ac:dyDescent="0.25">
      <c r="B43" s="63"/>
      <c r="C43" s="523" t="s">
        <v>1</v>
      </c>
      <c r="D43" s="16" t="s">
        <v>15</v>
      </c>
      <c r="E43" s="95"/>
      <c r="F43" s="93"/>
      <c r="G43" s="526" t="s">
        <v>252</v>
      </c>
      <c r="H43" s="7" t="s">
        <v>20</v>
      </c>
      <c r="I43" s="520" t="s">
        <v>253</v>
      </c>
      <c r="J43" s="196" t="s">
        <v>19</v>
      </c>
      <c r="K43" s="7" t="s">
        <v>31</v>
      </c>
      <c r="L43" s="7" t="s">
        <v>32</v>
      </c>
      <c r="M43" s="31" t="s">
        <v>30</v>
      </c>
      <c r="N43" s="64"/>
    </row>
    <row r="44" spans="2:14" ht="21" customHeight="1" x14ac:dyDescent="0.25">
      <c r="B44" s="63"/>
      <c r="C44" s="524"/>
      <c r="D44" s="4" t="e">
        <f>'KPI Input Sheet (Qtr)'!#REF!</f>
        <v>#REF!</v>
      </c>
      <c r="E44" s="83" t="e">
        <f>'KPI Input Sheet (Qtr)'!#REF!</f>
        <v>#REF!</v>
      </c>
      <c r="F44" s="93"/>
      <c r="G44" s="527"/>
      <c r="H44" s="44" t="e">
        <f>'KPI Input Sheet (Qtr)'!#REF!</f>
        <v>#REF!</v>
      </c>
      <c r="I44" s="521"/>
      <c r="J44" s="13"/>
      <c r="K44" s="13"/>
      <c r="L44" s="13"/>
      <c r="M44" s="28"/>
      <c r="N44" s="64"/>
    </row>
    <row r="45" spans="2:14" ht="21" customHeight="1" x14ac:dyDescent="0.25">
      <c r="B45" s="63"/>
      <c r="C45" s="524"/>
      <c r="D45" s="4" t="e">
        <f>'KPI Input Sheet (Qtr)'!#REF!</f>
        <v>#REF!</v>
      </c>
      <c r="E45" s="83" t="e">
        <f>'KPI Input Sheet (Qtr)'!#REF!</f>
        <v>#REF!</v>
      </c>
      <c r="F45" s="93"/>
      <c r="G45" s="527"/>
      <c r="H45" s="44" t="e">
        <f>'KPI Input Sheet (Qtr)'!#REF!</f>
        <v>#REF!</v>
      </c>
      <c r="I45" s="521"/>
      <c r="J45" s="13"/>
      <c r="K45" s="13"/>
      <c r="L45" s="13"/>
      <c r="M45" s="28"/>
      <c r="N45" s="64"/>
    </row>
    <row r="46" spans="2:14" ht="20.25" customHeight="1" x14ac:dyDescent="0.25">
      <c r="B46" s="63"/>
      <c r="C46" s="524"/>
      <c r="D46" s="4" t="e">
        <f>'KPI Input Sheet (Qtr)'!#REF!</f>
        <v>#REF!</v>
      </c>
      <c r="E46" s="83" t="e">
        <f>'KPI Input Sheet (Qtr)'!#REF!</f>
        <v>#REF!</v>
      </c>
      <c r="F46" s="93"/>
      <c r="G46" s="527"/>
      <c r="H46" s="44" t="e">
        <f>'KPI Input Sheet (Qtr)'!#REF!</f>
        <v>#REF!</v>
      </c>
      <c r="I46" s="521"/>
      <c r="J46" s="13"/>
      <c r="K46" s="13"/>
      <c r="L46" s="13"/>
      <c r="M46" s="28"/>
      <c r="N46" s="64"/>
    </row>
    <row r="47" spans="2:14" ht="21" customHeight="1" x14ac:dyDescent="0.25">
      <c r="B47" s="63"/>
      <c r="C47" s="525"/>
      <c r="D47" s="43" t="s">
        <v>12</v>
      </c>
      <c r="E47" s="94" t="e">
        <f>E44+E45+E46</f>
        <v>#REF!</v>
      </c>
      <c r="F47" s="93"/>
      <c r="G47" s="528"/>
      <c r="H47" s="45" t="e">
        <f>'KPI Input Sheet (Qtr)'!#REF!</f>
        <v>#REF!</v>
      </c>
      <c r="I47" s="522"/>
      <c r="J47" s="51" t="e">
        <f>IF(H47&gt;=90%, "No Breach", "0")</f>
        <v>#REF!</v>
      </c>
      <c r="K47" s="127" t="e">
        <f>IF(AND(H47&lt;90%,H47&gt;=80%),F3*0.015,"0")</f>
        <v>#REF!</v>
      </c>
      <c r="L47" s="127" t="e">
        <f>IF(AND(H47&lt;80%,H47&gt;=70%),F2*0.03,"0")</f>
        <v>#REF!</v>
      </c>
      <c r="M47" s="53" t="e">
        <f>IF(H47&lt;70%,F3*0.05,"0")</f>
        <v>#REF!</v>
      </c>
      <c r="N47" s="64"/>
    </row>
    <row r="48" spans="2:14" x14ac:dyDescent="0.25">
      <c r="B48" s="63"/>
      <c r="C48" s="29"/>
      <c r="D48" s="8"/>
      <c r="E48" s="79"/>
      <c r="F48" s="79"/>
      <c r="G48" s="8"/>
      <c r="H48" s="8"/>
      <c r="I48" s="8"/>
      <c r="J48" s="8"/>
      <c r="K48" s="8"/>
      <c r="L48" s="8"/>
      <c r="M48" s="30"/>
      <c r="N48" s="64"/>
    </row>
    <row r="49" spans="2:14" ht="96" customHeight="1" x14ac:dyDescent="0.25">
      <c r="B49" s="63"/>
      <c r="C49" s="523" t="s">
        <v>1</v>
      </c>
      <c r="D49" s="16" t="s">
        <v>15</v>
      </c>
      <c r="E49" s="95"/>
      <c r="F49" s="93"/>
      <c r="G49" s="526" t="s">
        <v>254</v>
      </c>
      <c r="H49" s="7" t="s">
        <v>20</v>
      </c>
      <c r="I49" s="520" t="s">
        <v>255</v>
      </c>
      <c r="J49" s="196" t="s">
        <v>19</v>
      </c>
      <c r="K49" s="7" t="s">
        <v>79</v>
      </c>
      <c r="L49" s="7" t="s">
        <v>80</v>
      </c>
      <c r="M49" s="31" t="s">
        <v>81</v>
      </c>
      <c r="N49" s="64"/>
    </row>
    <row r="50" spans="2:14" ht="24" customHeight="1" x14ac:dyDescent="0.25">
      <c r="B50" s="63"/>
      <c r="C50" s="524"/>
      <c r="D50" s="4" t="e">
        <f>'KPI Input Sheet (Qtr)'!#REF!</f>
        <v>#REF!</v>
      </c>
      <c r="E50" s="83" t="e">
        <f>'KPI Input Sheet (Qtr)'!#REF!</f>
        <v>#REF!</v>
      </c>
      <c r="F50" s="93"/>
      <c r="G50" s="527"/>
      <c r="H50" s="44" t="e">
        <f>'KPI Input Sheet (Qtr)'!#REF!</f>
        <v>#REF!</v>
      </c>
      <c r="I50" s="521"/>
      <c r="J50" s="13"/>
      <c r="K50" s="13"/>
      <c r="L50" s="13"/>
      <c r="M50" s="28"/>
      <c r="N50" s="64"/>
    </row>
    <row r="51" spans="2:14" ht="22.5" customHeight="1" x14ac:dyDescent="0.25">
      <c r="B51" s="63"/>
      <c r="C51" s="524"/>
      <c r="D51" s="4" t="e">
        <f>'KPI Input Sheet (Qtr)'!#REF!</f>
        <v>#REF!</v>
      </c>
      <c r="E51" s="83" t="e">
        <f>'KPI Input Sheet (Qtr)'!#REF!</f>
        <v>#REF!</v>
      </c>
      <c r="F51" s="93"/>
      <c r="G51" s="527"/>
      <c r="H51" s="44" t="e">
        <f>'KPI Input Sheet (Qtr)'!#REF!</f>
        <v>#REF!</v>
      </c>
      <c r="I51" s="521"/>
      <c r="J51" s="13"/>
      <c r="K51" s="13"/>
      <c r="L51" s="13"/>
      <c r="M51" s="28"/>
      <c r="N51" s="64"/>
    </row>
    <row r="52" spans="2:14" ht="24" customHeight="1" x14ac:dyDescent="0.25">
      <c r="B52" s="63"/>
      <c r="C52" s="524"/>
      <c r="D52" s="4" t="e">
        <f>'KPI Input Sheet (Qtr)'!#REF!</f>
        <v>#REF!</v>
      </c>
      <c r="E52" s="83" t="e">
        <f>'KPI Input Sheet (Qtr)'!#REF!</f>
        <v>#REF!</v>
      </c>
      <c r="F52" s="93"/>
      <c r="G52" s="527"/>
      <c r="H52" s="44" t="e">
        <f>'KPI Input Sheet (Qtr)'!#REF!</f>
        <v>#REF!</v>
      </c>
      <c r="I52" s="521"/>
      <c r="J52" s="13"/>
      <c r="K52" s="13"/>
      <c r="L52" s="13"/>
      <c r="M52" s="28"/>
      <c r="N52" s="64"/>
    </row>
    <row r="53" spans="2:14" ht="22.5" customHeight="1" x14ac:dyDescent="0.25">
      <c r="B53" s="63"/>
      <c r="C53" s="525"/>
      <c r="D53" s="43" t="s">
        <v>12</v>
      </c>
      <c r="E53" s="94" t="e">
        <f>E50+E51+E52</f>
        <v>#REF!</v>
      </c>
      <c r="F53" s="93"/>
      <c r="G53" s="528"/>
      <c r="H53" s="45" t="e">
        <f>'KPI Input Sheet (Qtr)'!#REF!</f>
        <v>#REF!</v>
      </c>
      <c r="I53" s="522"/>
      <c r="J53" s="50" t="e">
        <f>IF(H53&gt;=90%, "No Breach", "0")</f>
        <v>#REF!</v>
      </c>
      <c r="K53" s="128" t="e">
        <f>IF(AND(H53&lt;80%,H53&gt;=70%),F3*0.01,"0")</f>
        <v>#REF!</v>
      </c>
      <c r="L53" s="128" t="e">
        <f>IF(AND(H53&lt;70%,H53&gt;=60%),F3*0.02,"0")</f>
        <v>#REF!</v>
      </c>
      <c r="M53" s="54" t="e">
        <f>IF(H53&lt;60%,F3*0.03,"0")</f>
        <v>#REF!</v>
      </c>
      <c r="N53" s="64"/>
    </row>
    <row r="54" spans="2:14" x14ac:dyDescent="0.25">
      <c r="B54" s="63"/>
      <c r="C54" s="29"/>
      <c r="D54" s="8"/>
      <c r="E54" s="79"/>
      <c r="F54" s="79"/>
      <c r="G54" s="8"/>
      <c r="H54" s="8"/>
      <c r="I54" s="8"/>
      <c r="J54" s="8"/>
      <c r="K54" s="8"/>
      <c r="L54" s="8"/>
      <c r="M54" s="30"/>
      <c r="N54" s="64"/>
    </row>
    <row r="55" spans="2:14" ht="53.25" customHeight="1" thickBot="1" x14ac:dyDescent="0.3">
      <c r="B55" s="63"/>
      <c r="C55" s="195"/>
      <c r="D55" s="107" t="s">
        <v>53</v>
      </c>
      <c r="E55" s="96"/>
      <c r="F55" s="96"/>
      <c r="G55" s="96"/>
      <c r="H55" s="96"/>
      <c r="I55" s="108" t="s">
        <v>108</v>
      </c>
      <c r="J55" s="109"/>
      <c r="K55" s="110" t="e">
        <f>K47+K53</f>
        <v>#REF!</v>
      </c>
      <c r="L55" s="110" t="e">
        <f t="shared" ref="L55:M55" si="1">L47+L53</f>
        <v>#REF!</v>
      </c>
      <c r="M55" s="110" t="e">
        <f t="shared" si="1"/>
        <v>#REF!</v>
      </c>
      <c r="N55" s="64"/>
    </row>
    <row r="56" spans="2:14" ht="23.25" customHeight="1" thickBot="1" x14ac:dyDescent="0.3">
      <c r="B56" s="63"/>
      <c r="C56" s="18"/>
      <c r="D56" s="98"/>
      <c r="E56" s="99"/>
      <c r="F56" s="100"/>
      <c r="G56" s="101"/>
      <c r="H56" s="102"/>
      <c r="I56" s="103"/>
      <c r="J56" s="104"/>
      <c r="K56" s="105"/>
      <c r="L56" s="105"/>
      <c r="M56" s="105"/>
      <c r="N56" s="64"/>
    </row>
    <row r="57" spans="2:14" ht="23.25" customHeight="1" x14ac:dyDescent="0.25">
      <c r="B57" s="63"/>
      <c r="C57" s="493" t="s">
        <v>38</v>
      </c>
      <c r="D57" s="494"/>
      <c r="E57" s="494"/>
      <c r="F57" s="494"/>
      <c r="G57" s="494"/>
      <c r="H57" s="495"/>
      <c r="I57" s="113"/>
      <c r="J57" s="496" t="s">
        <v>37</v>
      </c>
      <c r="K57" s="497"/>
      <c r="L57" s="497"/>
      <c r="M57" s="498"/>
      <c r="N57" s="64"/>
    </row>
    <row r="58" spans="2:14" ht="48" customHeight="1" x14ac:dyDescent="0.25">
      <c r="B58" s="63"/>
      <c r="C58" s="505" t="s">
        <v>51</v>
      </c>
      <c r="D58" s="502" t="s">
        <v>40</v>
      </c>
      <c r="E58" s="106" t="s">
        <v>0</v>
      </c>
      <c r="F58" s="111" t="s">
        <v>23</v>
      </c>
      <c r="G58" s="111" t="s">
        <v>24</v>
      </c>
      <c r="H58" s="136" t="s">
        <v>25</v>
      </c>
      <c r="I58" s="119"/>
      <c r="J58" s="499"/>
      <c r="K58" s="500"/>
      <c r="L58" s="500"/>
      <c r="M58" s="501"/>
      <c r="N58" s="64"/>
    </row>
    <row r="59" spans="2:14" ht="48" customHeight="1" x14ac:dyDescent="0.25">
      <c r="B59" s="63"/>
      <c r="C59" s="506"/>
      <c r="D59" s="503"/>
      <c r="E59" s="106" t="s">
        <v>171</v>
      </c>
      <c r="F59" s="112" t="e">
        <f>G10</f>
        <v>#DIV/0!</v>
      </c>
      <c r="G59" s="112" t="e">
        <f>H10</f>
        <v>#DIV/0!</v>
      </c>
      <c r="H59" s="137" t="e">
        <f>I10</f>
        <v>#DIV/0!</v>
      </c>
      <c r="I59" s="135"/>
      <c r="J59" s="487" t="s">
        <v>33</v>
      </c>
      <c r="K59" s="488"/>
      <c r="L59" s="488"/>
      <c r="M59" s="489"/>
      <c r="N59" s="64"/>
    </row>
    <row r="60" spans="2:14" ht="48" customHeight="1" x14ac:dyDescent="0.25">
      <c r="B60" s="63"/>
      <c r="C60" s="506"/>
      <c r="D60" s="503"/>
      <c r="E60" s="106" t="s">
        <v>172</v>
      </c>
      <c r="F60" s="112" t="e">
        <f>G17</f>
        <v>#DIV/0!</v>
      </c>
      <c r="G60" s="112" t="e">
        <f>H17</f>
        <v>#DIV/0!</v>
      </c>
      <c r="H60" s="137" t="e">
        <f>I17</f>
        <v>#DIV/0!</v>
      </c>
      <c r="I60" s="135"/>
      <c r="J60" s="508">
        <f>F3*0.15</f>
        <v>0</v>
      </c>
      <c r="K60" s="509"/>
      <c r="L60" s="509"/>
      <c r="M60" s="510"/>
      <c r="N60" s="64"/>
    </row>
    <row r="61" spans="2:14" ht="48" customHeight="1" x14ac:dyDescent="0.25">
      <c r="B61" s="63"/>
      <c r="C61" s="506"/>
      <c r="D61" s="503"/>
      <c r="E61" s="106" t="s">
        <v>22</v>
      </c>
      <c r="F61" s="112" t="str">
        <f>G26</f>
        <v>0</v>
      </c>
      <c r="G61" s="112" t="str">
        <f>H26</f>
        <v>0</v>
      </c>
      <c r="H61" s="137" t="str">
        <f>I26</f>
        <v>0</v>
      </c>
      <c r="I61" s="135"/>
      <c r="J61" s="487" t="s">
        <v>34</v>
      </c>
      <c r="K61" s="488"/>
      <c r="L61" s="488"/>
      <c r="M61" s="489"/>
      <c r="N61" s="64"/>
    </row>
    <row r="62" spans="2:14" ht="48" customHeight="1" x14ac:dyDescent="0.25">
      <c r="B62" s="63"/>
      <c r="C62" s="506"/>
      <c r="D62" s="503"/>
      <c r="E62" s="106" t="s">
        <v>50</v>
      </c>
      <c r="F62" s="112" t="e">
        <f>G34</f>
        <v>#REF!</v>
      </c>
      <c r="G62" s="112" t="e">
        <f>H34</f>
        <v>#REF!</v>
      </c>
      <c r="H62" s="137" t="e">
        <f>I34</f>
        <v>#REF!</v>
      </c>
      <c r="I62" s="135"/>
      <c r="J62" s="490" t="e">
        <f>F65+G65+H65</f>
        <v>#DIV/0!</v>
      </c>
      <c r="K62" s="491"/>
      <c r="L62" s="491"/>
      <c r="M62" s="492"/>
      <c r="N62" s="64"/>
    </row>
    <row r="63" spans="2:14" ht="48" customHeight="1" x14ac:dyDescent="0.25">
      <c r="B63" s="63"/>
      <c r="C63" s="506"/>
      <c r="D63" s="503"/>
      <c r="E63" s="106" t="s">
        <v>54</v>
      </c>
      <c r="F63" s="93"/>
      <c r="G63" s="93"/>
      <c r="H63" s="137" t="e">
        <f>K41</f>
        <v>#REF!</v>
      </c>
      <c r="I63" s="135"/>
      <c r="J63" s="487" t="s">
        <v>35</v>
      </c>
      <c r="K63" s="488"/>
      <c r="L63" s="488"/>
      <c r="M63" s="489"/>
      <c r="N63" s="64"/>
    </row>
    <row r="64" spans="2:14" ht="48" customHeight="1" x14ac:dyDescent="0.25">
      <c r="B64" s="63"/>
      <c r="C64" s="507"/>
      <c r="D64" s="504"/>
      <c r="E64" s="106" t="s">
        <v>55</v>
      </c>
      <c r="F64" s="142" t="e">
        <f>K55</f>
        <v>#REF!</v>
      </c>
      <c r="G64" s="142" t="e">
        <f>L55</f>
        <v>#REF!</v>
      </c>
      <c r="H64" s="137" t="e">
        <f>M55</f>
        <v>#REF!</v>
      </c>
      <c r="I64" s="135"/>
      <c r="J64" s="511" t="e">
        <f>IF(J62&gt;J60,J60,J62)</f>
        <v>#DIV/0!</v>
      </c>
      <c r="K64" s="512"/>
      <c r="L64" s="512"/>
      <c r="M64" s="513"/>
      <c r="N64" s="64"/>
    </row>
    <row r="65" spans="2:14" ht="32.25" customHeight="1" thickBot="1" x14ac:dyDescent="0.3">
      <c r="B65" s="63"/>
      <c r="C65" s="195"/>
      <c r="D65" s="138" t="s">
        <v>26</v>
      </c>
      <c r="E65" s="139"/>
      <c r="F65" s="140" t="e">
        <f>SUM(F59:F64)</f>
        <v>#DIV/0!</v>
      </c>
      <c r="G65" s="140" t="e">
        <f>SUM(G59:G64)</f>
        <v>#DIV/0!</v>
      </c>
      <c r="H65" s="141" t="e">
        <f>SUM(H59:H64)</f>
        <v>#DIV/0!</v>
      </c>
      <c r="I65" s="135"/>
      <c r="J65" s="514"/>
      <c r="K65" s="515"/>
      <c r="L65" s="515"/>
      <c r="M65" s="516"/>
      <c r="N65" s="64"/>
    </row>
    <row r="66" spans="2:14" ht="15.75" thickBot="1" x14ac:dyDescent="0.3">
      <c r="B66" s="72"/>
      <c r="C66" s="73"/>
      <c r="D66" s="73"/>
      <c r="E66" s="97"/>
      <c r="F66" s="97"/>
      <c r="G66" s="73"/>
      <c r="H66" s="73"/>
      <c r="I66" s="73"/>
      <c r="J66" s="73"/>
      <c r="K66" s="73"/>
      <c r="L66" s="73"/>
      <c r="M66" s="73"/>
      <c r="N66" s="74"/>
    </row>
    <row r="68" spans="2:14" ht="39" customHeight="1" x14ac:dyDescent="0.25"/>
  </sheetData>
  <sheetProtection selectLockedCells="1" selectUnlockedCells="1"/>
  <mergeCells count="35">
    <mergeCell ref="H3:I3"/>
    <mergeCell ref="C3:D3"/>
    <mergeCell ref="C30:C34"/>
    <mergeCell ref="C37:C41"/>
    <mergeCell ref="G37:G41"/>
    <mergeCell ref="E5:I5"/>
    <mergeCell ref="E20:I20"/>
    <mergeCell ref="E21:E22"/>
    <mergeCell ref="F21:F22"/>
    <mergeCell ref="G21:G22"/>
    <mergeCell ref="H21:H22"/>
    <mergeCell ref="I21:I22"/>
    <mergeCell ref="I37:I41"/>
    <mergeCell ref="C7:C10"/>
    <mergeCell ref="C21:C26"/>
    <mergeCell ref="E36:M36"/>
    <mergeCell ref="E29:I29"/>
    <mergeCell ref="E12:I12"/>
    <mergeCell ref="I49:I53"/>
    <mergeCell ref="C43:C47"/>
    <mergeCell ref="G43:G47"/>
    <mergeCell ref="C49:C53"/>
    <mergeCell ref="G49:G53"/>
    <mergeCell ref="I43:I47"/>
    <mergeCell ref="C14:C17"/>
    <mergeCell ref="J61:M61"/>
    <mergeCell ref="J59:M59"/>
    <mergeCell ref="J62:M62"/>
    <mergeCell ref="C57:H57"/>
    <mergeCell ref="J57:M58"/>
    <mergeCell ref="D58:D64"/>
    <mergeCell ref="C58:C64"/>
    <mergeCell ref="J63:M63"/>
    <mergeCell ref="J60:M60"/>
    <mergeCell ref="J64:M65"/>
  </mergeCells>
  <pageMargins left="0.25" right="0.25" top="0.75" bottom="0.75" header="0.3" footer="0.3"/>
  <pageSetup paperSize="8" scale="83"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K22"/>
  <sheetViews>
    <sheetView topLeftCell="B1" zoomScale="80" zoomScaleNormal="80" zoomScalePageLayoutView="80" workbookViewId="0">
      <selection activeCell="B6" sqref="B6"/>
    </sheetView>
  </sheetViews>
  <sheetFormatPr defaultColWidth="8.85546875" defaultRowHeight="15" x14ac:dyDescent="0.25"/>
  <cols>
    <col min="1" max="1" width="3.42578125" customWidth="1"/>
    <col min="2" max="2" width="46.28515625" customWidth="1"/>
    <col min="3" max="3" width="33.85546875" customWidth="1"/>
    <col min="4" max="4" width="16.7109375" customWidth="1"/>
    <col min="5" max="5" width="17" customWidth="1"/>
    <col min="6" max="6" width="18.42578125" customWidth="1"/>
    <col min="7" max="8" width="17.85546875" customWidth="1"/>
    <col min="9" max="9" width="52" customWidth="1"/>
  </cols>
  <sheetData>
    <row r="1" spans="2:11" ht="15.95" thickBot="1" x14ac:dyDescent="0.25"/>
    <row r="2" spans="2:11" ht="15.95" thickBot="1" x14ac:dyDescent="0.25">
      <c r="B2" s="544" t="s">
        <v>102</v>
      </c>
      <c r="C2" s="545"/>
      <c r="D2" s="545"/>
      <c r="E2" s="545"/>
      <c r="F2" s="545"/>
      <c r="G2" s="545"/>
      <c r="H2" s="545"/>
      <c r="I2" s="546"/>
    </row>
    <row r="3" spans="2:11" ht="15.95" thickBot="1" x14ac:dyDescent="0.25"/>
    <row r="4" spans="2:11" s="155" customFormat="1" ht="60" x14ac:dyDescent="0.2">
      <c r="B4" s="163" t="s">
        <v>87</v>
      </c>
      <c r="C4" s="156" t="str">
        <f>'KPI Input Sheet (Qtr)'!C6</f>
        <v xml:space="preserve">Month 1 </v>
      </c>
      <c r="D4" s="156" t="str">
        <f>'KPI Input Sheet (Qtr)'!C7</f>
        <v xml:space="preserve">Month 2 </v>
      </c>
      <c r="E4" s="156" t="str">
        <f>'KPI Input Sheet (Qtr)'!C8</f>
        <v xml:space="preserve">Month 3 </v>
      </c>
      <c r="F4" s="157" t="s">
        <v>86</v>
      </c>
    </row>
    <row r="5" spans="2:11" ht="13.5" customHeight="1" x14ac:dyDescent="0.25">
      <c r="B5" s="160"/>
      <c r="C5" s="158"/>
      <c r="D5" s="158"/>
      <c r="E5" s="158"/>
      <c r="F5" s="159"/>
    </row>
    <row r="6" spans="2:11" x14ac:dyDescent="0.25">
      <c r="B6" s="160"/>
      <c r="C6" s="268"/>
      <c r="D6" s="268"/>
      <c r="E6" s="268"/>
      <c r="F6" s="269"/>
      <c r="G6" s="381" t="s">
        <v>256</v>
      </c>
    </row>
    <row r="7" spans="2:11" ht="15.75" thickBot="1" x14ac:dyDescent="0.3">
      <c r="B7" s="167"/>
      <c r="C7" s="167"/>
      <c r="D7" s="167"/>
      <c r="E7" s="167"/>
      <c r="F7" s="167"/>
      <c r="G7" s="167"/>
      <c r="H7" s="167"/>
      <c r="I7" s="167"/>
      <c r="J7" s="167"/>
      <c r="K7" s="167"/>
    </row>
    <row r="8" spans="2:11" s="155" customFormat="1" ht="75" x14ac:dyDescent="0.2">
      <c r="B8" s="163" t="s">
        <v>88</v>
      </c>
      <c r="C8" s="164" t="s">
        <v>89</v>
      </c>
      <c r="D8" s="164" t="s">
        <v>96</v>
      </c>
      <c r="E8" s="164" t="s">
        <v>97</v>
      </c>
      <c r="F8" s="164" t="s">
        <v>90</v>
      </c>
      <c r="G8" s="165" t="s">
        <v>100</v>
      </c>
      <c r="H8" s="165" t="s">
        <v>101</v>
      </c>
      <c r="I8" s="166" t="s">
        <v>128</v>
      </c>
    </row>
    <row r="9" spans="2:11" x14ac:dyDescent="0.2">
      <c r="B9" s="168" t="s">
        <v>98</v>
      </c>
      <c r="C9" s="158"/>
      <c r="D9" s="2"/>
      <c r="E9" s="158"/>
      <c r="F9" s="158"/>
      <c r="G9" s="158"/>
      <c r="H9" s="158"/>
      <c r="I9" s="159"/>
    </row>
    <row r="10" spans="2:11" x14ac:dyDescent="0.2">
      <c r="B10" s="310" t="s">
        <v>227</v>
      </c>
      <c r="C10" s="301" t="s">
        <v>175</v>
      </c>
      <c r="D10" s="302"/>
      <c r="E10" s="302"/>
      <c r="F10" s="298"/>
      <c r="G10" s="300"/>
      <c r="H10" s="301" t="str">
        <f t="shared" ref="H10" si="0">IF(G10="Y",C10,"")</f>
        <v/>
      </c>
      <c r="I10" s="299"/>
    </row>
    <row r="11" spans="2:11" x14ac:dyDescent="0.2">
      <c r="B11" s="310" t="s">
        <v>228</v>
      </c>
      <c r="C11" s="301"/>
      <c r="D11" s="302"/>
      <c r="E11" s="302"/>
      <c r="F11" s="309"/>
      <c r="G11" s="300"/>
      <c r="H11" s="301"/>
      <c r="I11" s="299"/>
    </row>
    <row r="12" spans="2:11" x14ac:dyDescent="0.2">
      <c r="B12" s="310" t="s">
        <v>229</v>
      </c>
      <c r="C12" s="301"/>
      <c r="D12" s="302"/>
      <c r="E12" s="302"/>
      <c r="F12" s="309"/>
      <c r="G12" s="300"/>
      <c r="H12" s="301"/>
      <c r="I12" s="299"/>
    </row>
    <row r="13" spans="2:11" x14ac:dyDescent="0.2">
      <c r="B13" s="310" t="s">
        <v>230</v>
      </c>
      <c r="C13" s="301"/>
      <c r="D13" s="302"/>
      <c r="E13" s="302"/>
      <c r="F13" s="309"/>
      <c r="G13" s="300"/>
      <c r="H13" s="301"/>
      <c r="I13" s="299"/>
    </row>
    <row r="14" spans="2:11" ht="15.95" thickBot="1" x14ac:dyDescent="0.25">
      <c r="B14" s="374" t="s">
        <v>231</v>
      </c>
      <c r="C14" s="375"/>
      <c r="D14" s="376"/>
      <c r="E14" s="376"/>
      <c r="F14" s="377"/>
      <c r="G14" s="378"/>
      <c r="H14" s="375"/>
      <c r="I14" s="379"/>
    </row>
    <row r="15" spans="2:11" ht="15.95" thickBot="1" x14ac:dyDescent="0.25">
      <c r="B15" s="167"/>
      <c r="C15" s="167"/>
      <c r="D15" s="167"/>
      <c r="E15" s="167"/>
      <c r="F15" s="167"/>
      <c r="G15" s="167"/>
      <c r="H15" s="167"/>
      <c r="I15" s="167"/>
      <c r="J15" s="167"/>
      <c r="K15" s="167"/>
    </row>
    <row r="16" spans="2:11" ht="60" x14ac:dyDescent="0.2">
      <c r="B16" s="163" t="s">
        <v>91</v>
      </c>
      <c r="C16" s="165" t="s">
        <v>92</v>
      </c>
      <c r="D16" s="165" t="s">
        <v>99</v>
      </c>
      <c r="E16" s="165" t="s">
        <v>93</v>
      </c>
      <c r="F16" s="165" t="s">
        <v>94</v>
      </c>
      <c r="G16" s="165" t="s">
        <v>95</v>
      </c>
      <c r="H16" s="192"/>
      <c r="I16" s="157"/>
    </row>
    <row r="17" spans="2:9" x14ac:dyDescent="0.2">
      <c r="B17" s="168" t="s">
        <v>98</v>
      </c>
      <c r="C17" s="158"/>
      <c r="D17" s="158"/>
      <c r="E17" s="158"/>
      <c r="F17" s="158"/>
      <c r="G17" s="553"/>
      <c r="H17" s="554"/>
      <c r="I17" s="555"/>
    </row>
    <row r="18" spans="2:9" x14ac:dyDescent="0.2">
      <c r="B18" s="169"/>
      <c r="C18" s="283"/>
      <c r="D18" s="283"/>
      <c r="E18" s="286"/>
      <c r="F18" s="286"/>
      <c r="G18" s="547"/>
      <c r="H18" s="548"/>
      <c r="I18" s="549"/>
    </row>
    <row r="19" spans="2:9" x14ac:dyDescent="0.2">
      <c r="B19" s="169"/>
      <c r="C19" s="283"/>
      <c r="D19" s="283"/>
      <c r="E19" s="286"/>
      <c r="F19" s="286"/>
      <c r="G19" s="547"/>
      <c r="H19" s="548"/>
      <c r="I19" s="549"/>
    </row>
    <row r="20" spans="2:9" x14ac:dyDescent="0.2">
      <c r="B20" s="169"/>
      <c r="C20" s="283"/>
      <c r="D20" s="283"/>
      <c r="E20" s="286"/>
      <c r="F20" s="286"/>
      <c r="G20" s="547"/>
      <c r="H20" s="548"/>
      <c r="I20" s="549"/>
    </row>
    <row r="21" spans="2:9" x14ac:dyDescent="0.2">
      <c r="B21" s="169"/>
      <c r="C21" s="283"/>
      <c r="D21" s="283"/>
      <c r="E21" s="286"/>
      <c r="F21" s="286"/>
      <c r="G21" s="547"/>
      <c r="H21" s="548"/>
      <c r="I21" s="549"/>
    </row>
    <row r="22" spans="2:9" ht="15.95" thickBot="1" x14ac:dyDescent="0.25">
      <c r="B22" s="161"/>
      <c r="C22" s="162"/>
      <c r="D22" s="162"/>
      <c r="E22" s="162"/>
      <c r="F22" s="162"/>
      <c r="G22" s="550"/>
      <c r="H22" s="551"/>
      <c r="I22" s="552"/>
    </row>
  </sheetData>
  <sheetProtection selectLockedCells="1" selectUnlockedCells="1"/>
  <mergeCells count="7">
    <mergeCell ref="B2:I2"/>
    <mergeCell ref="G18:I18"/>
    <mergeCell ref="G19:I19"/>
    <mergeCell ref="G21:I21"/>
    <mergeCell ref="G22:I22"/>
    <mergeCell ref="G17:I17"/>
    <mergeCell ref="G20:I20"/>
  </mergeCells>
  <pageMargins left="0.25" right="0.25" top="0.75" bottom="0.75" header="0.3" footer="0.3"/>
  <pageSetup paperSize="8" scale="91"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G15"/>
  <sheetViews>
    <sheetView workbookViewId="0">
      <selection activeCell="E28" sqref="E28"/>
    </sheetView>
  </sheetViews>
  <sheetFormatPr defaultColWidth="8.85546875" defaultRowHeight="15" x14ac:dyDescent="0.25"/>
  <cols>
    <col min="1" max="1" width="3.42578125" customWidth="1"/>
    <col min="2" max="2" width="58.42578125" customWidth="1"/>
    <col min="3" max="4" width="16.42578125" customWidth="1"/>
    <col min="5" max="5" width="17" customWidth="1"/>
    <col min="6" max="6" width="18.42578125" customWidth="1"/>
  </cols>
  <sheetData>
    <row r="1" spans="2:7" ht="15.95" thickBot="1" x14ac:dyDescent="0.25"/>
    <row r="2" spans="2:7" ht="15.95" thickBot="1" x14ac:dyDescent="0.25">
      <c r="B2" s="544" t="s">
        <v>109</v>
      </c>
      <c r="C2" s="545"/>
      <c r="D2" s="545"/>
      <c r="E2" s="545"/>
      <c r="F2" s="546"/>
    </row>
    <row r="3" spans="2:7" ht="15.75" thickBot="1" x14ac:dyDescent="0.3"/>
    <row r="4" spans="2:7" s="155" customFormat="1" ht="45" x14ac:dyDescent="0.25">
      <c r="B4" s="163" t="s">
        <v>110</v>
      </c>
      <c r="C4" s="156" t="str">
        <f>'KPI Input Sheet (Qtr)'!C6</f>
        <v xml:space="preserve">Month 1 </v>
      </c>
      <c r="D4" s="156" t="str">
        <f>'KPI Input Sheet (Qtr)'!C7</f>
        <v xml:space="preserve">Month 2 </v>
      </c>
      <c r="E4" s="156" t="str">
        <f>'KPI Input Sheet (Qtr)'!C8</f>
        <v xml:space="preserve">Month 3 </v>
      </c>
      <c r="F4" s="157" t="s">
        <v>86</v>
      </c>
      <c r="G4" s="382"/>
    </row>
    <row r="5" spans="2:7" ht="13.5" customHeight="1" x14ac:dyDescent="0.25">
      <c r="B5" s="160"/>
      <c r="C5" s="158"/>
      <c r="D5" s="158"/>
      <c r="E5" s="158"/>
      <c r="F5" s="159"/>
    </row>
    <row r="6" spans="2:7" ht="13.5" customHeight="1" x14ac:dyDescent="0.25">
      <c r="B6" s="160" t="s">
        <v>111</v>
      </c>
      <c r="C6" s="283"/>
      <c r="D6" s="283"/>
      <c r="E6" s="283"/>
      <c r="F6" s="270">
        <f t="shared" ref="F6:F7" si="0">C6+D6+E6</f>
        <v>0</v>
      </c>
    </row>
    <row r="7" spans="2:7" ht="13.5" customHeight="1" x14ac:dyDescent="0.25">
      <c r="B7" s="160" t="s">
        <v>112</v>
      </c>
      <c r="C7" s="283"/>
      <c r="D7" s="283"/>
      <c r="E7" s="283"/>
      <c r="F7" s="270">
        <f t="shared" si="0"/>
        <v>0</v>
      </c>
    </row>
    <row r="8" spans="2:7" ht="13.5" customHeight="1" x14ac:dyDescent="0.25">
      <c r="B8" s="160" t="s">
        <v>113</v>
      </c>
      <c r="C8" s="283"/>
      <c r="D8" s="283"/>
      <c r="E8" s="283"/>
      <c r="F8" s="270">
        <f>C8+D8+E8</f>
        <v>0</v>
      </c>
    </row>
    <row r="9" spans="2:7" ht="13.5" customHeight="1" x14ac:dyDescent="0.25">
      <c r="B9" s="160" t="s">
        <v>264</v>
      </c>
      <c r="C9" s="283"/>
      <c r="D9" s="283"/>
      <c r="E9" s="283"/>
      <c r="F9" s="270">
        <f>C9+D9+E9</f>
        <v>0</v>
      </c>
    </row>
    <row r="10" spans="2:7" x14ac:dyDescent="0.25">
      <c r="B10" s="160" t="s">
        <v>265</v>
      </c>
      <c r="C10" s="283"/>
      <c r="D10" s="283"/>
      <c r="E10" s="283"/>
      <c r="F10" s="270">
        <f t="shared" ref="F10:F11" si="1">C10+D10+E10</f>
        <v>0</v>
      </c>
    </row>
    <row r="11" spans="2:7" x14ac:dyDescent="0.25">
      <c r="B11" s="160" t="s">
        <v>266</v>
      </c>
      <c r="C11" s="283"/>
      <c r="D11" s="283"/>
      <c r="E11" s="283"/>
      <c r="F11" s="270">
        <f t="shared" si="1"/>
        <v>0</v>
      </c>
    </row>
    <row r="12" spans="2:7" x14ac:dyDescent="0.25">
      <c r="B12" s="160" t="s">
        <v>267</v>
      </c>
      <c r="C12" s="283"/>
      <c r="D12" s="283"/>
      <c r="E12" s="283"/>
      <c r="F12" s="270">
        <f>C12+D12+E12</f>
        <v>0</v>
      </c>
    </row>
    <row r="13" spans="2:7" ht="15.75" thickBot="1" x14ac:dyDescent="0.3">
      <c r="B13" s="160" t="s">
        <v>268</v>
      </c>
      <c r="C13" s="202"/>
      <c r="D13" s="202"/>
      <c r="E13" s="202"/>
      <c r="F13" s="287">
        <f>C13+D13+E13</f>
        <v>0</v>
      </c>
    </row>
    <row r="14" spans="2:7" ht="30" x14ac:dyDescent="0.25">
      <c r="B14" s="163" t="s">
        <v>270</v>
      </c>
      <c r="C14" s="388"/>
      <c r="D14" s="388"/>
      <c r="E14" s="388"/>
      <c r="F14" s="389"/>
    </row>
    <row r="15" spans="2:7" ht="15.75" thickBot="1" x14ac:dyDescent="0.3">
      <c r="B15" s="161" t="s">
        <v>269</v>
      </c>
      <c r="C15" s="202"/>
      <c r="D15" s="202"/>
      <c r="E15" s="202"/>
      <c r="F15" s="390"/>
    </row>
  </sheetData>
  <sheetProtection selectLockedCells="1" selectUnlockedCells="1"/>
  <mergeCells count="1">
    <mergeCell ref="B2:F2"/>
  </mergeCells>
  <pageMargins left="0.25" right="0.25" top="0.75" bottom="0.75" header="0.3" footer="0.3"/>
  <pageSetup paperSize="8"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vt:i4>
      </vt:variant>
    </vt:vector>
  </HeadingPairs>
  <TitlesOfParts>
    <vt:vector size="7" baseType="lpstr">
      <vt:lpstr>Instructions</vt:lpstr>
      <vt:lpstr>Management Report</vt:lpstr>
      <vt:lpstr>KPI Input Sheet (Qtr)</vt:lpstr>
      <vt:lpstr>KPI Service Credits (Qtr)</vt:lpstr>
      <vt:lpstr>Quarterly  Reporting</vt:lpstr>
      <vt:lpstr>Monthly  Reporting</vt:lpstr>
      <vt:lpstr>Instructions!Print_Area</vt:lpstr>
    </vt:vector>
  </TitlesOfParts>
  <Company>NICE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Phil Leahy</dc:creator>
  <cp:lastModifiedBy>Irene Walker</cp:lastModifiedBy>
  <cp:lastPrinted>2016-10-14T09:44:41Z</cp:lastPrinted>
  <dcterms:created xsi:type="dcterms:W3CDTF">2012-04-18T11:21:38Z</dcterms:created>
  <dcterms:modified xsi:type="dcterms:W3CDTF">2016-12-06T18:53:57Z</dcterms:modified>
</cp:coreProperties>
</file>